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ielin\Desktop\R4 -1610987 MIMO Alignement\"/>
    </mc:Choice>
  </mc:AlternateContent>
  <bookViews>
    <workbookView xWindow="6180" yWindow="465" windowWidth="27420" windowHeight="20535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2" i="5" l="1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0" i="5"/>
  <c r="B81" i="5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B82" i="6"/>
  <c r="B83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0" i="6"/>
  <c r="B81" i="6"/>
  <c r="E1" i="6"/>
  <c r="B29" i="1"/>
  <c r="A10" i="6"/>
  <c r="E1" i="2"/>
  <c r="A10" i="2"/>
  <c r="B80" i="2"/>
  <c r="B86" i="6"/>
  <c r="D80" i="2"/>
  <c r="F80" i="2"/>
  <c r="H80" i="2"/>
  <c r="J80" i="2"/>
  <c r="L80" i="2"/>
  <c r="N80" i="2"/>
  <c r="P80" i="2"/>
  <c r="R80" i="2"/>
  <c r="T80" i="2"/>
  <c r="V80" i="2"/>
  <c r="X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A12" i="6"/>
  <c r="B87" i="6"/>
  <c r="B23" i="7"/>
  <c r="E1" i="5"/>
  <c r="A1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B86" i="2"/>
  <c r="B8" i="7"/>
  <c r="B22" i="7"/>
  <c r="A1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<sst xmlns="http://schemas.openxmlformats.org/spreadsheetml/2006/main" count="210" uniqueCount="90">
  <si>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</si>
  <si>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</si>
  <si>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</si>
  <si>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</si>
  <si>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</si>
  <si>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</si>
  <si>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</si>
  <si>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</si>
  <si>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</si>
  <si>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</si>
  <si>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</si>
  <si>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</si>
  <si>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</si>
  <si>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</si>
  <si>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</si>
  <si>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</si>
  <si>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</si>
  <si>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</si>
  <si>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</si>
  <si>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</si>
  <si>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</si>
  <si>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</si>
  <si>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</si>
  <si>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</si>
  <si>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</si>
  <si>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</si>
  <si>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</si>
  <si>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</si>
  <si>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</si>
  <si>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</si>
  <si>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</si>
  <si>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</si>
  <si>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</si>
  <si>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</si>
  <si>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</si>
  <si>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</si>
  <si>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</si>
  <si>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</si>
  <si>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</si>
  <si>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</si>
  <si>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</si>
  <si>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</si>
  <si>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</si>
  <si>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</si>
  <si>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</si>
  <si>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</si>
  <si>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</si>
  <si>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</si>
  <si>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</si>
  <si>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</si>
  <si>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</si>
  <si>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</si>
  <si>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</si>
  <si>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</si>
  <si>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</si>
  <si>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</si>
  <si>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</si>
  <si>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</si>
  <si>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</si>
  <si>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</si>
  <si>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</si>
  <si>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</si>
  <si>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</si>
  <si>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</si>
  <si>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</si>
  <si>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</si>
  <si>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</si>
  <si>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</si>
  <si>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</si>
  <si>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</si>
  <si>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</si>
  <si>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</si>
  <si>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</si>
  <si>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</si>
  <si>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</si>
  <si>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</si>
  <si>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</si>
  <si>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</si>
  <si>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</si>
  <si>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Intel</t>
  </si>
  <si>
    <t>425 rue de Goa
Zone des Trois Moulins
06600 Antibes</t>
  </si>
  <si>
    <t>CMW500</t>
  </si>
  <si>
    <t>Vertex</t>
  </si>
  <si>
    <t>4.13.008.1</t>
  </si>
  <si>
    <t>UMi</t>
  </si>
  <si>
    <t>Handset</t>
  </si>
  <si>
    <t>Sprint</t>
  </si>
  <si>
    <t>6.29 x 3.07 x 0.30 inches (159.7 x 78.1 x 7.6 mm)</t>
  </si>
  <si>
    <t>R4-1702519</t>
  </si>
  <si>
    <t>v3.5.50 Base v3.5.131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</si>
</sst>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12" fillId="0" borderId="0" xfId="0" applyFont="1"/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3" sqref="B3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88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abSelected="1" workbookViewId="0">
      <selection activeCell="B4" sqref="B4:B5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41</v>
      </c>
    </row>
    <row r="3" spans="1:2" ht="30">
      <c r="A3" s="32" t="s">
        <v>70</v>
      </c>
      <c r="B3" s="33">
        <v>20</v>
      </c>
    </row>
    <row r="4" spans="1:2">
      <c r="A4" s="32" t="s">
        <v>15</v>
      </c>
      <c r="B4" s="34">
        <v>40620</v>
      </c>
    </row>
    <row r="5" spans="1:2">
      <c r="A5" s="32" t="s">
        <v>16</v>
      </c>
      <c r="B5" s="34">
        <v>40620</v>
      </c>
    </row>
    <row r="6" spans="1:2">
      <c r="A6" s="24" t="s">
        <v>17</v>
      </c>
      <c r="B6" s="35"/>
    </row>
    <row r="7" spans="1:2" ht="30">
      <c r="A7" s="32" t="s">
        <v>62</v>
      </c>
      <c r="B7" s="33" t="s">
        <v>84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85</v>
      </c>
    </row>
    <row r="11" spans="1:2" ht="44.25">
      <c r="A11" s="32" t="s">
        <v>64</v>
      </c>
      <c r="B11" s="33" t="s">
        <v>86</v>
      </c>
    </row>
    <row r="12" spans="1:2">
      <c r="A12" s="36" t="s">
        <v>55</v>
      </c>
      <c r="B12" s="46" t="s">
        <v>87</v>
      </c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9" t="s">
        <v>49</v>
      </c>
      <c r="B16" s="32" t="s">
        <v>59</v>
      </c>
    </row>
    <row r="17" spans="1:4" ht="30">
      <c r="A17" s="49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79</v>
      </c>
    </row>
    <row r="21" spans="1:4" ht="45">
      <c r="A21" s="32" t="s">
        <v>13</v>
      </c>
      <c r="B21" s="45" t="s">
        <v>80</v>
      </c>
    </row>
    <row r="22" spans="1:4" ht="32.25">
      <c r="A22" s="32" t="s">
        <v>66</v>
      </c>
      <c r="B22" s="33">
        <v>8</v>
      </c>
    </row>
    <row r="23" spans="1:4">
      <c r="A23" s="32" t="s">
        <v>20</v>
      </c>
      <c r="B23" s="33" t="s">
        <v>81</v>
      </c>
    </row>
    <row r="24" spans="1:4">
      <c r="A24" s="32" t="s">
        <v>21</v>
      </c>
      <c r="B24" s="33" t="s">
        <v>89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>
        <f>IF(B3=10,35.424,29.512)</f>
        <v>29.512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 t="s">
        <v>82</v>
      </c>
    </row>
    <row r="32" spans="1:4">
      <c r="A32" s="32" t="s">
        <v>25</v>
      </c>
      <c r="B32" s="33" t="s">
        <v>83</v>
      </c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19" workbookViewId="0">
      <selection activeCell="B23" sqref="B23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6" t="s">
        <v>74</v>
      </c>
      <c r="C1" s="56"/>
      <c r="D1" s="56"/>
      <c r="E1" s="56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5">
        <v>0</v>
      </c>
      <c r="C3" s="55"/>
      <c r="D3" s="55">
        <v>30</v>
      </c>
      <c r="E3" s="55"/>
      <c r="F3" s="55">
        <v>60</v>
      </c>
      <c r="G3" s="55"/>
      <c r="H3" s="55">
        <v>90</v>
      </c>
      <c r="I3" s="55"/>
      <c r="J3" s="55">
        <v>120</v>
      </c>
      <c r="K3" s="55"/>
      <c r="L3" s="55">
        <v>150</v>
      </c>
      <c r="M3" s="55"/>
      <c r="N3" s="55">
        <v>180</v>
      </c>
      <c r="O3" s="55"/>
      <c r="P3" s="55">
        <v>210</v>
      </c>
      <c r="Q3" s="55"/>
      <c r="R3" s="55">
        <v>240</v>
      </c>
      <c r="S3" s="55"/>
      <c r="T3" s="55">
        <v>270</v>
      </c>
      <c r="U3" s="55"/>
      <c r="V3" s="55">
        <v>300</v>
      </c>
      <c r="W3" s="55"/>
      <c r="X3" s="55">
        <v>330</v>
      </c>
      <c r="Y3" s="55"/>
    </row>
    <row r="4" spans="1:25" ht="60" customHeight="1">
      <c r="A4" s="25" t="str">
        <f>CONCATENATE("70% TP Outage Level ",'General Info'!$D$28)</f>
        <v>70% TP Outage Level [dBm / 15kHz]</v>
      </c>
      <c r="B4" s="50">
        <f ca="1">'Ori1-Raw Data'!B80:C80</f>
        <v>-92.888736675371376</v>
      </c>
      <c r="C4" s="50"/>
      <c r="D4" s="50">
        <f ca="1">'Ori1-Raw Data'!D80:E80</f>
        <v>-92.687184958975692</v>
      </c>
      <c r="E4" s="50"/>
      <c r="F4" s="50">
        <f ca="1">'Ori1-Raw Data'!F80:G80</f>
        <v>-92.208521638526335</v>
      </c>
      <c r="G4" s="50"/>
      <c r="H4" s="50">
        <f ca="1">'Ori1-Raw Data'!H80:I80</f>
        <v>-92.292651602576029</v>
      </c>
      <c r="I4" s="50"/>
      <c r="J4" s="50">
        <f ca="1">'Ori1-Raw Data'!J80:K80</f>
        <v>-94.07438598964022</v>
      </c>
      <c r="K4" s="50"/>
      <c r="L4" s="50">
        <f ca="1">'Ori1-Raw Data'!L80:M80</f>
        <v>-93.585034781823111</v>
      </c>
      <c r="M4" s="50"/>
      <c r="N4" s="50">
        <f ca="1">'Ori1-Raw Data'!N80:O80</f>
        <v>-94.073924973823878</v>
      </c>
      <c r="O4" s="50"/>
      <c r="P4" s="50">
        <f ca="1">'Ori1-Raw Data'!P80:Q80</f>
        <v>-93.263323983169698</v>
      </c>
      <c r="Q4" s="50"/>
      <c r="R4" s="50">
        <f ca="1">'Ori1-Raw Data'!R80:S80</f>
        <v>-92.454628935532241</v>
      </c>
      <c r="S4" s="50"/>
      <c r="T4" s="50">
        <f ca="1">'Ori1-Raw Data'!T80:U80</f>
        <v>-91.105560734406026</v>
      </c>
      <c r="U4" s="50"/>
      <c r="V4" s="50">
        <f ca="1">'Ori1-Raw Data'!V80:W80</f>
        <v>-91.729451826133399</v>
      </c>
      <c r="W4" s="50"/>
      <c r="X4" s="50">
        <f ca="1">'Ori1-Raw Data'!X80:Y80</f>
        <v>-92.074669117647062</v>
      </c>
      <c r="Y4" s="50"/>
    </row>
    <row r="5" spans="1:25" ht="45">
      <c r="A5" s="25" t="str">
        <f>CONCATENATE("95% TP Outage Level ",'General Info'!$D$28)</f>
        <v>95% TP Outage Level [dBm / 15kHz]</v>
      </c>
      <c r="B5" s="50">
        <f ca="1">'Ori1-Raw Data'!B82:C82</f>
        <v>-90.747112751518031</v>
      </c>
      <c r="C5" s="50"/>
      <c r="D5" s="50">
        <f ca="1">'Ori1-Raw Data'!D82:E82</f>
        <v>-90.52321389556478</v>
      </c>
      <c r="E5" s="50"/>
      <c r="F5" s="50">
        <f ca="1">'Ori1-Raw Data'!F82:G82</f>
        <v>-90.090742275364022</v>
      </c>
      <c r="G5" s="50"/>
      <c r="H5" s="50">
        <f ca="1">'Ori1-Raw Data'!H82:I82</f>
        <v>-90.024143015112429</v>
      </c>
      <c r="I5" s="50"/>
      <c r="J5" s="50">
        <f ca="1">'Ori1-Raw Data'!J82:K82</f>
        <v>-91.928254437869825</v>
      </c>
      <c r="K5" s="50"/>
      <c r="L5" s="50">
        <f ca="1">'Ori1-Raw Data'!L82:M82</f>
        <v>-91.191153963881234</v>
      </c>
      <c r="M5" s="50"/>
      <c r="N5" s="50">
        <f ca="1">'Ori1-Raw Data'!N82:O82</f>
        <v>-91.966614637530341</v>
      </c>
      <c r="O5" s="50"/>
      <c r="P5" s="50">
        <f ca="1">'Ori1-Raw Data'!P82:Q82</f>
        <v>-91.248592630501534</v>
      </c>
      <c r="Q5" s="50"/>
      <c r="R5" s="50">
        <f ca="1">'Ori1-Raw Data'!R82:S82</f>
        <v>-90.379857918930213</v>
      </c>
      <c r="S5" s="50"/>
      <c r="T5" s="50">
        <f ca="1">'Ori1-Raw Data'!T82:U82</f>
        <v>-88.996566981995727</v>
      </c>
      <c r="U5" s="50"/>
      <c r="V5" s="50">
        <f ca="1">'Ori1-Raw Data'!V82:W82</f>
        <v>-89.648573059360729</v>
      </c>
      <c r="W5" s="50"/>
      <c r="X5" s="50">
        <f ca="1">'Ori1-Raw Data'!X82:Y82</f>
        <v>-89.904148684393704</v>
      </c>
      <c r="Y5" s="50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-92.792128717161887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-90.640935393672848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6" t="s">
        <v>46</v>
      </c>
      <c r="C15" s="56"/>
      <c r="D15" s="56"/>
      <c r="E15" s="5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5">
        <v>0</v>
      </c>
      <c r="C17" s="55"/>
      <c r="D17" s="55">
        <v>30</v>
      </c>
      <c r="E17" s="55"/>
      <c r="F17" s="55">
        <v>60</v>
      </c>
      <c r="G17" s="55"/>
      <c r="H17" s="55">
        <v>90</v>
      </c>
      <c r="I17" s="55"/>
      <c r="J17" s="55">
        <v>120</v>
      </c>
      <c r="K17" s="55"/>
      <c r="L17" s="55">
        <v>150</v>
      </c>
      <c r="M17" s="55"/>
      <c r="N17" s="55">
        <v>180</v>
      </c>
      <c r="O17" s="55"/>
      <c r="P17" s="55">
        <v>210</v>
      </c>
      <c r="Q17" s="55"/>
      <c r="R17" s="55">
        <v>240</v>
      </c>
      <c r="S17" s="55"/>
      <c r="T17" s="55">
        <v>270</v>
      </c>
      <c r="U17" s="55"/>
      <c r="V17" s="55">
        <v>300</v>
      </c>
      <c r="W17" s="55"/>
      <c r="X17" s="55">
        <v>330</v>
      </c>
      <c r="Y17" s="55"/>
    </row>
    <row r="18" spans="1:25" ht="60" customHeight="1">
      <c r="A18" s="25" t="str">
        <f>CONCATENATE("70% TP Outage Level ",'General Info'!$D$28)</f>
        <v>70% TP Outage Level [dBm / 15kHz]</v>
      </c>
      <c r="B18" s="50">
        <f ca="1">'Ori2-Raw Data'!B80:C80</f>
        <v>-92.818711733624085</v>
      </c>
      <c r="C18" s="50"/>
      <c r="D18" s="50">
        <f ca="1">'Ori2-Raw Data'!D80:E80</f>
        <v>-93.12475101585531</v>
      </c>
      <c r="E18" s="50"/>
      <c r="F18" s="50">
        <f ca="1">'Ori2-Raw Data'!F80:G80</f>
        <v>-93.635522612122358</v>
      </c>
      <c r="G18" s="50"/>
      <c r="H18" s="50">
        <f ca="1">'Ori2-Raw Data'!H80:I80</f>
        <v>-93.120803756285127</v>
      </c>
      <c r="I18" s="50"/>
      <c r="J18" s="50">
        <f ca="1">'Ori2-Raw Data'!J80:K80</f>
        <v>-92.669951546504421</v>
      </c>
      <c r="K18" s="50"/>
      <c r="L18" s="50">
        <f ca="1">'Ori2-Raw Data'!L80:M80</f>
        <v>-93.5049957026214</v>
      </c>
      <c r="M18" s="50"/>
      <c r="N18" s="50">
        <f ca="1">'Ori2-Raw Data'!N80:O80</f>
        <v>-95.216794524669069</v>
      </c>
      <c r="O18" s="50"/>
      <c r="P18" s="50">
        <f ca="1">'Ori2-Raw Data'!P80:Q80</f>
        <v>-94.646404449741752</v>
      </c>
      <c r="Q18" s="50"/>
      <c r="R18" s="50">
        <f ca="1">'Ori2-Raw Data'!R80:S80</f>
        <v>-95.754004619987114</v>
      </c>
      <c r="S18" s="50"/>
      <c r="T18" s="50">
        <f ca="1">'Ori2-Raw Data'!T80:U80</f>
        <v>-93.957408109132245</v>
      </c>
      <c r="U18" s="50"/>
      <c r="V18" s="50">
        <f ca="1">'Ori2-Raw Data'!V80:W80</f>
        <v>-94.272806600031728</v>
      </c>
      <c r="W18" s="50"/>
      <c r="X18" s="50">
        <f ca="1">'Ori2-Raw Data'!X80:Y80</f>
        <v>-92.184868101634564</v>
      </c>
      <c r="Y18" s="50"/>
    </row>
    <row r="19" spans="1:25" ht="45">
      <c r="A19" s="25" t="str">
        <f>CONCATENATE("95% TP Outage Level ",'General Info'!$D$28)</f>
        <v>95% TP Outage Level [dBm / 15kHz]</v>
      </c>
      <c r="B19" s="50">
        <f ca="1">'Ori2-Raw Data'!B82:C82</f>
        <v>-90.605845561703148</v>
      </c>
      <c r="C19" s="50"/>
      <c r="D19" s="50">
        <f ca="1">'Ori2-Raw Data'!D82:E82</f>
        <v>-90.905920971138357</v>
      </c>
      <c r="E19" s="50"/>
      <c r="F19" s="50">
        <f ca="1">'Ori2-Raw Data'!F82:G82</f>
        <v>-91.211464230571295</v>
      </c>
      <c r="G19" s="50"/>
      <c r="H19" s="50">
        <f ca="1">'Ori2-Raw Data'!H82:I82</f>
        <v>-91.041191528973698</v>
      </c>
      <c r="I19" s="50"/>
      <c r="J19" s="50">
        <f ca="1">'Ori2-Raw Data'!J82:K82</f>
        <v>-90.635992654560297</v>
      </c>
      <c r="K19" s="50"/>
      <c r="L19" s="50">
        <f ca="1">'Ori2-Raw Data'!L82:M82</f>
        <v>-91.123432711061582</v>
      </c>
      <c r="M19" s="50"/>
      <c r="N19" s="50">
        <f ca="1">'Ori2-Raw Data'!N82:O82</f>
        <v>-92.921146953405028</v>
      </c>
      <c r="O19" s="50"/>
      <c r="P19" s="50">
        <f ca="1">'Ori2-Raw Data'!P82:Q82</f>
        <v>-92.317834742296156</v>
      </c>
      <c r="Q19" s="50"/>
      <c r="R19" s="50">
        <f ca="1">'Ori2-Raw Data'!R82:S82</f>
        <v>-93.000096955594344</v>
      </c>
      <c r="S19" s="50"/>
      <c r="T19" s="50">
        <f ca="1">'Ori2-Raw Data'!T82:U82</f>
        <v>-91.923443775100409</v>
      </c>
      <c r="U19" s="50"/>
      <c r="V19" s="50">
        <f ca="1">'Ori2-Raw Data'!V82:W82</f>
        <v>-92.083368809422439</v>
      </c>
      <c r="W19" s="50"/>
      <c r="X19" s="50">
        <f ca="1">'Ori2-Raw Data'!X82:Y82</f>
        <v>-90.133709317354018</v>
      </c>
      <c r="Y19" s="50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-93.86733466407199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-91.586443332198229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6" t="s">
        <v>47</v>
      </c>
      <c r="C29" s="56"/>
      <c r="D29" s="56"/>
      <c r="E29" s="5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5">
        <v>0</v>
      </c>
      <c r="C31" s="55"/>
      <c r="D31" s="55">
        <v>30</v>
      </c>
      <c r="E31" s="55"/>
      <c r="F31" s="55">
        <v>60</v>
      </c>
      <c r="G31" s="55"/>
      <c r="H31" s="55">
        <v>90</v>
      </c>
      <c r="I31" s="55"/>
      <c r="J31" s="55">
        <v>120</v>
      </c>
      <c r="K31" s="55"/>
      <c r="L31" s="55">
        <v>150</v>
      </c>
      <c r="M31" s="55"/>
      <c r="N31" s="55">
        <v>180</v>
      </c>
      <c r="O31" s="55"/>
      <c r="P31" s="55">
        <v>210</v>
      </c>
      <c r="Q31" s="55"/>
      <c r="R31" s="55">
        <v>240</v>
      </c>
      <c r="S31" s="55"/>
      <c r="T31" s="55">
        <v>270</v>
      </c>
      <c r="U31" s="55"/>
      <c r="V31" s="55">
        <v>300</v>
      </c>
      <c r="W31" s="55"/>
      <c r="X31" s="55">
        <v>330</v>
      </c>
      <c r="Y31" s="55"/>
    </row>
    <row r="32" spans="1:25" ht="45">
      <c r="A32" s="25" t="str">
        <f>CONCATENATE("70% TP Outage Level ",'General Info'!$D$28)</f>
        <v>70% TP Outage Level [dBm / 15kHz]</v>
      </c>
      <c r="B32" s="50">
        <f ca="1">'Ori3-Raw Data'!B80:C80</f>
        <v>-91.327786439275826</v>
      </c>
      <c r="C32" s="50"/>
      <c r="D32" s="50">
        <f ca="1">'Ori3-Raw Data'!D80:E80</f>
        <v>-90.262213250137634</v>
      </c>
      <c r="E32" s="50"/>
      <c r="F32" s="50">
        <f ca="1">'Ori3-Raw Data'!F80:G80</f>
        <v>-89.7089150486308</v>
      </c>
      <c r="G32" s="50"/>
      <c r="H32" s="50">
        <f ca="1">'Ori3-Raw Data'!H80:I80</f>
        <v>-91.043589403094074</v>
      </c>
      <c r="I32" s="50"/>
      <c r="J32" s="50">
        <f ca="1">'Ori3-Raw Data'!J80:K80</f>
        <v>-90.948170731707307</v>
      </c>
      <c r="K32" s="50"/>
      <c r="L32" s="50">
        <f ca="1">'Ori3-Raw Data'!L80:M80</f>
        <v>-91.750902601132353</v>
      </c>
      <c r="M32" s="50"/>
      <c r="N32" s="50">
        <f ca="1">'Ori3-Raw Data'!N80:O80</f>
        <v>-92.008885906918891</v>
      </c>
      <c r="O32" s="50"/>
      <c r="P32" s="50">
        <f ca="1">'Ori3-Raw Data'!P80:Q80</f>
        <v>-92.434198778615055</v>
      </c>
      <c r="Q32" s="50"/>
      <c r="R32" s="50">
        <f ca="1">'Ori3-Raw Data'!R80:S80</f>
        <v>-89.87994335280581</v>
      </c>
      <c r="S32" s="50"/>
      <c r="T32" s="50">
        <f ca="1">'Ori3-Raw Data'!T80:U80</f>
        <v>-89.739843290891272</v>
      </c>
      <c r="U32" s="50"/>
      <c r="V32" s="50">
        <f ca="1">'Ori3-Raw Data'!V80:W80</f>
        <v>-89.965272549314861</v>
      </c>
      <c r="W32" s="50"/>
      <c r="X32" s="50">
        <f ca="1">'Ori3-Raw Data'!X80:Y80</f>
        <v>-89.943177310591039</v>
      </c>
      <c r="Y32" s="50"/>
    </row>
    <row r="33" spans="1:25" ht="45">
      <c r="A33" s="25" t="str">
        <f>CONCATENATE("95% TP Outage Level ",'General Info'!$D$28)</f>
        <v>95% TP Outage Level [dBm / 15kHz]</v>
      </c>
      <c r="B33" s="50">
        <f ca="1">'Ori3-Raw Data'!B82:C82</f>
        <v>-89.413272402145836</v>
      </c>
      <c r="C33" s="50"/>
      <c r="D33" s="50">
        <f ca="1">'Ori3-Raw Data'!D82:E82</f>
        <v>-88.16456180635285</v>
      </c>
      <c r="E33" s="50"/>
      <c r="F33" s="50">
        <f ca="1">'Ori3-Raw Data'!F82:G82</f>
        <v>-87.663418181818187</v>
      </c>
      <c r="G33" s="50"/>
      <c r="H33" s="50">
        <f ca="1">'Ori3-Raw Data'!H82:I82</f>
        <v>-88.801427371956336</v>
      </c>
      <c r="I33" s="50"/>
      <c r="J33" s="50">
        <f ca="1">'Ori3-Raw Data'!J82:K82</f>
        <v>-88.79661354581674</v>
      </c>
      <c r="K33" s="50"/>
      <c r="L33" s="50">
        <f ca="1">'Ori3-Raw Data'!L82:M82</f>
        <v>-88.461545783361885</v>
      </c>
      <c r="M33" s="50"/>
      <c r="N33" s="50">
        <f ca="1">'Ori3-Raw Data'!N82:O82</f>
        <v>-90.162148389726866</v>
      </c>
      <c r="O33" s="50"/>
      <c r="P33" s="50">
        <f ca="1">'Ori3-Raw Data'!P82:Q82</f>
        <v>-90.343943661971821</v>
      </c>
      <c r="Q33" s="50"/>
      <c r="R33" s="50">
        <f ca="1">'Ori3-Raw Data'!R82:S82</f>
        <v>-87.889116907189191</v>
      </c>
      <c r="S33" s="50"/>
      <c r="T33" s="50">
        <f ca="1">'Ori3-Raw Data'!T82:U82</f>
        <v>-87.715209125475283</v>
      </c>
      <c r="U33" s="50"/>
      <c r="V33" s="50">
        <f ca="1">'Ori3-Raw Data'!V82:W82</f>
        <v>-87.931641908768242</v>
      </c>
      <c r="W33" s="50"/>
      <c r="X33" s="50">
        <f ca="1">'Ori3-Raw Data'!X82:Y82</f>
        <v>-87.652615865794715</v>
      </c>
      <c r="Y33" s="50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-90.851864091088501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-88.683188137183862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7" t="s">
        <v>58</v>
      </c>
      <c r="C43" s="57"/>
      <c r="D43" s="57"/>
      <c r="E43" s="5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-92.675654364021725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-90.464181440260035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6" t="s">
        <v>48</v>
      </c>
      <c r="C48" s="56"/>
      <c r="D48" s="56"/>
      <c r="E48" s="5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5">
        <v>0</v>
      </c>
      <c r="C50" s="55"/>
      <c r="D50" s="55">
        <v>30</v>
      </c>
      <c r="E50" s="55"/>
      <c r="F50" s="55">
        <v>60</v>
      </c>
      <c r="G50" s="55"/>
      <c r="H50" s="55">
        <v>90</v>
      </c>
      <c r="I50" s="55"/>
      <c r="J50" s="55">
        <v>120</v>
      </c>
      <c r="K50" s="55"/>
      <c r="L50" s="55">
        <v>150</v>
      </c>
      <c r="M50" s="55"/>
      <c r="N50" s="55">
        <v>180</v>
      </c>
      <c r="O50" s="55"/>
      <c r="P50" s="55">
        <v>210</v>
      </c>
      <c r="Q50" s="55"/>
      <c r="R50" s="55">
        <v>240</v>
      </c>
      <c r="S50" s="55"/>
      <c r="T50" s="55">
        <v>270</v>
      </c>
      <c r="U50" s="55"/>
      <c r="V50" s="55">
        <v>300</v>
      </c>
      <c r="W50" s="55"/>
      <c r="X50" s="55">
        <v>330</v>
      </c>
      <c r="Y50" s="55"/>
    </row>
    <row r="51" spans="1:25" ht="45">
      <c r="A51" s="25" t="str">
        <f>CONCATENATE("70% TP Outage Level ",'General Info'!$D$28)</f>
        <v>70% TP Outage Level [dBm / 15kHz]</v>
      </c>
      <c r="B51" s="50" t="str">
        <f ca="1">'Ori4-Raw Data'!B80:C80</f>
        <v>N/A</v>
      </c>
      <c r="C51" s="50"/>
      <c r="D51" s="50" t="str">
        <f ca="1">'Ori4-Raw Data'!D80:E80</f>
        <v>N/A</v>
      </c>
      <c r="E51" s="50"/>
      <c r="F51" s="50" t="str">
        <f ca="1">'Ori4-Raw Data'!F80:G80</f>
        <v>N/A</v>
      </c>
      <c r="G51" s="50"/>
      <c r="H51" s="50" t="str">
        <f ca="1">'Ori4-Raw Data'!H80:I80</f>
        <v>N/A</v>
      </c>
      <c r="I51" s="50"/>
      <c r="J51" s="50" t="str">
        <f ca="1">'Ori4-Raw Data'!J80:K80</f>
        <v>N/A</v>
      </c>
      <c r="K51" s="50"/>
      <c r="L51" s="50" t="str">
        <f ca="1">'Ori4-Raw Data'!L80:M80</f>
        <v>N/A</v>
      </c>
      <c r="M51" s="50"/>
      <c r="N51" s="50" t="str">
        <f ca="1">'Ori4-Raw Data'!N80:O80</f>
        <v>N/A</v>
      </c>
      <c r="O51" s="50"/>
      <c r="P51" s="50" t="str">
        <f ca="1">'Ori4-Raw Data'!P80:Q80</f>
        <v>N/A</v>
      </c>
      <c r="Q51" s="50"/>
      <c r="R51" s="50" t="str">
        <f ca="1">'Ori4-Raw Data'!R80:S80</f>
        <v>N/A</v>
      </c>
      <c r="S51" s="50"/>
      <c r="T51" s="50" t="str">
        <f ca="1">'Ori4-Raw Data'!T80:U80</f>
        <v>N/A</v>
      </c>
      <c r="U51" s="50"/>
      <c r="V51" s="50" t="str">
        <f ca="1">'Ori4-Raw Data'!V80:W80</f>
        <v>N/A</v>
      </c>
      <c r="W51" s="50"/>
      <c r="X51" s="51" t="str">
        <f ca="1">'Ori4-Raw Data'!X80:Y80</f>
        <v>N/A</v>
      </c>
      <c r="Y51" s="52"/>
    </row>
    <row r="52" spans="1:25" ht="45">
      <c r="A52" s="25" t="str">
        <f>CONCATENATE("95% TP Outage Level ",'General Info'!$D$28)</f>
        <v>95% TP Outage Level [dBm / 15kHz]</v>
      </c>
      <c r="B52" s="50" t="str">
        <f ca="1">'Ori4-Raw Data'!B82:C82</f>
        <v>N/A</v>
      </c>
      <c r="C52" s="50"/>
      <c r="D52" s="50" t="str">
        <f ca="1">'Ori4-Raw Data'!D82:E82</f>
        <v>N/A</v>
      </c>
      <c r="E52" s="50"/>
      <c r="F52" s="53" t="str">
        <f ca="1">'Ori4-Raw Data'!F82:G82</f>
        <v>N/A</v>
      </c>
      <c r="G52" s="53"/>
      <c r="H52" s="50" t="str">
        <f ca="1">'Ori4-Raw Data'!H82:I82</f>
        <v>N/A</v>
      </c>
      <c r="I52" s="50"/>
      <c r="J52" s="50" t="str">
        <f ca="1">'Ori4-Raw Data'!J82:K82</f>
        <v>N/A</v>
      </c>
      <c r="K52" s="50"/>
      <c r="L52" s="50" t="str">
        <f ca="1">'Ori4-Raw Data'!L82:M82</f>
        <v>N/A</v>
      </c>
      <c r="M52" s="50"/>
      <c r="N52" s="50" t="str">
        <f ca="1">'Ori4-Raw Data'!N82:O82</f>
        <v>N/A</v>
      </c>
      <c r="O52" s="50"/>
      <c r="P52" s="50" t="str">
        <f ca="1">'Ori4-Raw Data'!P82:Q82</f>
        <v>N/A</v>
      </c>
      <c r="Q52" s="50"/>
      <c r="R52" s="50" t="str">
        <f ca="1">'Ori4-Raw Data'!R82:S82</f>
        <v>N/A</v>
      </c>
      <c r="S52" s="50"/>
      <c r="T52" s="50" t="str">
        <f ca="1">'Ori4-Raw Data'!T82:U82</f>
        <v>N/A</v>
      </c>
      <c r="U52" s="50"/>
      <c r="V52" s="50" t="str">
        <f ca="1">'Ori4-Raw Data'!V82:W82</f>
        <v>N/A</v>
      </c>
      <c r="W52" s="50"/>
      <c r="X52" s="50" t="str">
        <f ca="1">'Ori4-Raw Data'!X82:Y82</f>
        <v>N/A</v>
      </c>
      <c r="Y52" s="50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topLeftCell="A64" workbookViewId="0">
      <selection activeCell="B7" sqref="B7:Y34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>
        <v>-88.5</v>
      </c>
      <c r="E7" s="5">
        <v>29.443899999999999</v>
      </c>
      <c r="F7" s="7">
        <v>-88.5</v>
      </c>
      <c r="G7" s="5">
        <v>29.443899999999999</v>
      </c>
      <c r="H7" s="7">
        <v>-80</v>
      </c>
      <c r="I7" s="5">
        <v>29.443899999999999</v>
      </c>
      <c r="J7" s="7">
        <v>-90</v>
      </c>
      <c r="K7" s="20">
        <v>29.443899999999999</v>
      </c>
      <c r="L7" s="7">
        <v>-88.5</v>
      </c>
      <c r="M7" s="20">
        <v>29.443899999999999</v>
      </c>
      <c r="N7" s="7">
        <v>-89.5</v>
      </c>
      <c r="O7" s="20">
        <v>29.443899999999999</v>
      </c>
      <c r="P7" s="7">
        <v>-90</v>
      </c>
      <c r="Q7" s="20">
        <v>29.443899999999999</v>
      </c>
      <c r="R7" s="7">
        <v>-88.5</v>
      </c>
      <c r="S7" s="20">
        <v>29.443899999999999</v>
      </c>
      <c r="T7" s="7">
        <v>-87</v>
      </c>
      <c r="U7" s="20">
        <v>29.443899999999999</v>
      </c>
      <c r="V7" s="7">
        <v>-88</v>
      </c>
      <c r="W7" s="20">
        <v>29.443899999999999</v>
      </c>
      <c r="X7" s="7">
        <v>-88</v>
      </c>
      <c r="Y7" s="20">
        <v>29.443899999999999</v>
      </c>
    </row>
    <row r="8" spans="1:25">
      <c r="B8" s="7">
        <v>-89</v>
      </c>
      <c r="C8" s="5">
        <v>29.243400000000001</v>
      </c>
      <c r="D8" s="7">
        <v>-88.5</v>
      </c>
      <c r="E8" s="5">
        <v>29.2623</v>
      </c>
      <c r="F8" s="7">
        <v>-88.5</v>
      </c>
      <c r="G8" s="5">
        <v>29.2789</v>
      </c>
      <c r="H8" s="7">
        <v>-80</v>
      </c>
      <c r="I8" s="5">
        <v>29.443100000000001</v>
      </c>
      <c r="J8" s="7">
        <v>-90</v>
      </c>
      <c r="K8" s="20">
        <v>29.329000000000001</v>
      </c>
      <c r="L8" s="7">
        <v>-88.5</v>
      </c>
      <c r="M8" s="20">
        <v>29.301500000000001</v>
      </c>
      <c r="N8" s="7">
        <v>-89.5</v>
      </c>
      <c r="O8" s="20">
        <v>29.284700000000001</v>
      </c>
      <c r="P8" s="7">
        <v>-90</v>
      </c>
      <c r="Q8" s="20">
        <v>29.2578</v>
      </c>
      <c r="R8" s="7">
        <v>-88.5</v>
      </c>
      <c r="S8" s="20">
        <v>29.288900000000002</v>
      </c>
      <c r="T8" s="7">
        <v>-87</v>
      </c>
      <c r="U8" s="20">
        <v>29.317499999999999</v>
      </c>
      <c r="V8" s="7">
        <v>-88</v>
      </c>
      <c r="W8" s="20">
        <v>29.237200000000001</v>
      </c>
      <c r="X8" s="7">
        <v>-88</v>
      </c>
      <c r="Y8" s="20">
        <v>29.278199999999998</v>
      </c>
    </row>
    <row r="9" spans="1:25">
      <c r="A9" t="s">
        <v>31</v>
      </c>
      <c r="B9" s="7">
        <v>-89.5</v>
      </c>
      <c r="C9" s="5">
        <v>29.1404</v>
      </c>
      <c r="D9" s="7">
        <v>-89</v>
      </c>
      <c r="E9" s="5">
        <v>29.1722</v>
      </c>
      <c r="F9" s="7">
        <v>-89</v>
      </c>
      <c r="G9" s="5">
        <v>29.073499999999999</v>
      </c>
      <c r="H9" s="7">
        <v>-80.5</v>
      </c>
      <c r="I9" s="5">
        <v>29.421800000000001</v>
      </c>
      <c r="J9" s="7">
        <v>-90.5</v>
      </c>
      <c r="K9" s="20">
        <v>29.248000000000001</v>
      </c>
      <c r="L9" s="7">
        <v>-89</v>
      </c>
      <c r="M9" s="20">
        <v>29.170999999999999</v>
      </c>
      <c r="N9" s="7">
        <v>-90</v>
      </c>
      <c r="O9" s="20">
        <v>29.157399999999999</v>
      </c>
      <c r="P9" s="7">
        <v>-90.5</v>
      </c>
      <c r="Q9" s="20">
        <v>28.975000000000001</v>
      </c>
      <c r="R9" s="7">
        <v>-89</v>
      </c>
      <c r="S9" s="20">
        <v>29.193100000000001</v>
      </c>
      <c r="T9" s="7">
        <v>-87.5</v>
      </c>
      <c r="U9" s="20">
        <v>29.259</v>
      </c>
      <c r="V9" s="7">
        <v>-88.5</v>
      </c>
      <c r="W9" s="20">
        <v>28.991599999999998</v>
      </c>
      <c r="X9" s="7">
        <v>-88.5</v>
      </c>
      <c r="Y9" s="20">
        <v>29.140499999999999</v>
      </c>
    </row>
    <row r="10" spans="1:25">
      <c r="A10" s="1">
        <f>0.7*'General Info'!B29</f>
        <v>20.6584</v>
      </c>
      <c r="B10" s="7">
        <v>-90</v>
      </c>
      <c r="C10" s="5">
        <v>28.825900000000001</v>
      </c>
      <c r="D10" s="7">
        <v>-89.5</v>
      </c>
      <c r="E10" s="5">
        <v>29.005299999999998</v>
      </c>
      <c r="F10" s="7">
        <v>-89.5</v>
      </c>
      <c r="G10" s="5">
        <v>28.7898</v>
      </c>
      <c r="H10" s="7">
        <v>-81</v>
      </c>
      <c r="I10" s="5">
        <v>29.443899999999999</v>
      </c>
      <c r="J10" s="7">
        <v>-91</v>
      </c>
      <c r="K10" s="20">
        <v>29.064299999999999</v>
      </c>
      <c r="L10" s="7">
        <v>-89.5</v>
      </c>
      <c r="M10" s="20">
        <v>28.981200000000001</v>
      </c>
      <c r="N10" s="7">
        <v>-90.5</v>
      </c>
      <c r="O10" s="20">
        <v>29.142700000000001</v>
      </c>
      <c r="P10" s="7">
        <v>-91</v>
      </c>
      <c r="Q10" s="20">
        <v>28.425000000000001</v>
      </c>
      <c r="R10" s="7">
        <v>-89.5</v>
      </c>
      <c r="S10" s="20">
        <v>29.063400000000001</v>
      </c>
      <c r="T10" s="7">
        <v>-88</v>
      </c>
      <c r="U10" s="20">
        <v>29.1449</v>
      </c>
      <c r="V10" s="7">
        <v>-89</v>
      </c>
      <c r="W10" s="20">
        <v>28.710899999999999</v>
      </c>
      <c r="X10" s="7">
        <v>-89</v>
      </c>
      <c r="Y10" s="20">
        <v>28.952000000000002</v>
      </c>
    </row>
    <row r="11" spans="1:25">
      <c r="A11" s="1" t="s">
        <v>32</v>
      </c>
      <c r="B11" s="7">
        <v>-90.5</v>
      </c>
      <c r="C11" s="5">
        <v>28.451499999999999</v>
      </c>
      <c r="D11" s="7">
        <v>-90</v>
      </c>
      <c r="E11" s="5">
        <v>28.630199999999999</v>
      </c>
      <c r="F11" s="7">
        <v>-90</v>
      </c>
      <c r="G11" s="5">
        <v>28.189699999999998</v>
      </c>
      <c r="H11" s="7">
        <v>-81.5</v>
      </c>
      <c r="I11" s="5">
        <v>29.414400000000001</v>
      </c>
      <c r="J11" s="7">
        <v>-91.5</v>
      </c>
      <c r="K11" s="20">
        <v>28.615400000000001</v>
      </c>
      <c r="L11" s="7">
        <v>-90</v>
      </c>
      <c r="M11" s="20">
        <v>28.664000000000001</v>
      </c>
      <c r="N11" s="7">
        <v>-91</v>
      </c>
      <c r="O11" s="20">
        <v>28.8934</v>
      </c>
      <c r="P11" s="7">
        <v>-91.5</v>
      </c>
      <c r="Q11" s="20">
        <v>27.6434</v>
      </c>
      <c r="R11" s="7">
        <v>-90</v>
      </c>
      <c r="S11" s="20">
        <v>28.581800000000001</v>
      </c>
      <c r="T11" s="7">
        <v>-88.5</v>
      </c>
      <c r="U11" s="20">
        <v>28.6873</v>
      </c>
      <c r="V11" s="7">
        <v>-89.5</v>
      </c>
      <c r="W11" s="20">
        <v>28.296700000000001</v>
      </c>
      <c r="X11" s="7">
        <v>-89.5</v>
      </c>
      <c r="Y11" s="20">
        <v>28.617000000000001</v>
      </c>
    </row>
    <row r="12" spans="1:25">
      <c r="A12" s="1">
        <f>0.95*'General Info'!B29</f>
        <v>28.0364</v>
      </c>
      <c r="B12" s="7">
        <v>-91</v>
      </c>
      <c r="C12" s="5">
        <v>27.611599999999999</v>
      </c>
      <c r="D12" s="7">
        <v>-90.5</v>
      </c>
      <c r="E12" s="5">
        <v>28.078900000000001</v>
      </c>
      <c r="F12" s="7">
        <v>-90.5</v>
      </c>
      <c r="G12" s="5">
        <v>27.344999999999999</v>
      </c>
      <c r="H12" s="7">
        <v>-82</v>
      </c>
      <c r="I12" s="5">
        <v>29.435300000000002</v>
      </c>
      <c r="J12" s="7">
        <v>-92</v>
      </c>
      <c r="K12" s="20">
        <v>27.939399999999999</v>
      </c>
      <c r="L12" s="7">
        <v>-90.5</v>
      </c>
      <c r="M12" s="20">
        <v>28.620899999999999</v>
      </c>
      <c r="N12" s="7">
        <v>-91.5</v>
      </c>
      <c r="O12" s="20">
        <v>28.5745</v>
      </c>
      <c r="P12" s="7">
        <v>-92</v>
      </c>
      <c r="Q12" s="20">
        <v>26.3672</v>
      </c>
      <c r="R12" s="7">
        <v>-90.5</v>
      </c>
      <c r="S12" s="20">
        <v>27.863900000000001</v>
      </c>
      <c r="T12" s="7">
        <v>-89</v>
      </c>
      <c r="U12" s="20">
        <v>28.0319</v>
      </c>
      <c r="V12" s="7">
        <v>-90</v>
      </c>
      <c r="W12" s="20">
        <v>27.4207</v>
      </c>
      <c r="X12" s="7">
        <v>-90</v>
      </c>
      <c r="Y12" s="20">
        <v>27.898700000000002</v>
      </c>
    </row>
    <row r="13" spans="1:25">
      <c r="B13" s="7">
        <v>-91.5</v>
      </c>
      <c r="C13" s="5">
        <v>26.637599999999999</v>
      </c>
      <c r="D13" s="7">
        <v>-91</v>
      </c>
      <c r="E13" s="5">
        <v>27.163499999999999</v>
      </c>
      <c r="F13" s="7">
        <v>-91</v>
      </c>
      <c r="G13" s="5">
        <v>25.9864</v>
      </c>
      <c r="H13" s="7">
        <v>-82.5</v>
      </c>
      <c r="I13" s="5">
        <v>29.441500000000001</v>
      </c>
      <c r="J13" s="7">
        <v>-92.5</v>
      </c>
      <c r="K13" s="20">
        <v>27.012</v>
      </c>
      <c r="L13" s="7">
        <v>-91</v>
      </c>
      <c r="M13" s="20">
        <v>28.286200000000001</v>
      </c>
      <c r="N13" s="7">
        <v>-92</v>
      </c>
      <c r="O13" s="20">
        <v>27.997900000000001</v>
      </c>
      <c r="P13" s="7">
        <v>-92.5</v>
      </c>
      <c r="Q13" s="20">
        <v>24.576899999999998</v>
      </c>
      <c r="R13" s="7">
        <v>-91</v>
      </c>
      <c r="S13" s="20">
        <v>26.7227</v>
      </c>
      <c r="T13" s="7">
        <v>-89.5</v>
      </c>
      <c r="U13" s="20">
        <v>27.136600000000001</v>
      </c>
      <c r="V13" s="7">
        <v>-90.5</v>
      </c>
      <c r="W13" s="20">
        <v>26.27</v>
      </c>
      <c r="X13" s="7">
        <v>-90.5</v>
      </c>
      <c r="Y13" s="20">
        <v>27.015799999999999</v>
      </c>
    </row>
    <row r="14" spans="1:25">
      <c r="B14" s="7">
        <v>-92</v>
      </c>
      <c r="C14" s="5">
        <v>24.8887</v>
      </c>
      <c r="D14" s="7">
        <v>-91.5</v>
      </c>
      <c r="E14" s="5">
        <v>25.834499999999998</v>
      </c>
      <c r="F14" s="7">
        <v>-91.5</v>
      </c>
      <c r="G14" s="5">
        <v>24.2837</v>
      </c>
      <c r="H14" s="7">
        <v>-83</v>
      </c>
      <c r="I14" s="5">
        <v>29.3718</v>
      </c>
      <c r="J14" s="7">
        <v>-93</v>
      </c>
      <c r="K14" s="20">
        <v>25.569700000000001</v>
      </c>
      <c r="L14" s="7">
        <v>-91.5</v>
      </c>
      <c r="M14" s="20">
        <v>27.6328</v>
      </c>
      <c r="N14" s="7">
        <v>-92.5</v>
      </c>
      <c r="O14" s="20">
        <v>26.965800000000002</v>
      </c>
      <c r="P14" s="7">
        <v>-93</v>
      </c>
      <c r="Q14" s="20">
        <v>22.235499999999998</v>
      </c>
      <c r="R14" s="7">
        <v>-91.5</v>
      </c>
      <c r="S14" s="20">
        <v>25.393000000000001</v>
      </c>
      <c r="T14" s="7">
        <v>-90</v>
      </c>
      <c r="U14" s="20">
        <v>25.589200000000002</v>
      </c>
      <c r="V14" s="7">
        <v>-91</v>
      </c>
      <c r="W14" s="20">
        <v>24.266999999999999</v>
      </c>
      <c r="X14" s="7">
        <v>-91</v>
      </c>
      <c r="Y14" s="20">
        <v>25.527699999999999</v>
      </c>
    </row>
    <row r="15" spans="1:25">
      <c r="B15" s="7">
        <v>-92.5</v>
      </c>
      <c r="C15" s="5">
        <v>22.474499999999999</v>
      </c>
      <c r="D15" s="7">
        <v>-92</v>
      </c>
      <c r="E15" s="5">
        <v>23.7807</v>
      </c>
      <c r="F15" s="7">
        <v>-92</v>
      </c>
      <c r="G15" s="5">
        <v>21.811900000000001</v>
      </c>
      <c r="H15" s="7">
        <v>-83.5</v>
      </c>
      <c r="I15" s="5">
        <v>29.4374</v>
      </c>
      <c r="J15" s="7">
        <v>-93.5</v>
      </c>
      <c r="K15" s="20">
        <v>23.541399999999999</v>
      </c>
      <c r="L15" s="7">
        <v>-92</v>
      </c>
      <c r="M15" s="20">
        <v>26.7255</v>
      </c>
      <c r="N15" s="7">
        <v>-93</v>
      </c>
      <c r="O15" s="20">
        <v>25.314599999999999</v>
      </c>
      <c r="P15" s="7">
        <v>-93.5</v>
      </c>
      <c r="Q15" s="20">
        <v>19.2409</v>
      </c>
      <c r="R15" s="7">
        <v>-92</v>
      </c>
      <c r="S15" s="20">
        <v>23.084299999999999</v>
      </c>
      <c r="T15" s="7">
        <v>-90.5</v>
      </c>
      <c r="U15" s="20">
        <v>23.9191</v>
      </c>
      <c r="V15" s="7">
        <v>-91.5</v>
      </c>
      <c r="W15" s="20">
        <v>22.033000000000001</v>
      </c>
      <c r="X15" s="7">
        <v>-91.5</v>
      </c>
      <c r="Y15" s="20">
        <v>23.5077</v>
      </c>
    </row>
    <row r="16" spans="1:25">
      <c r="B16" s="7">
        <v>-93</v>
      </c>
      <c r="C16" s="5">
        <v>20.1386</v>
      </c>
      <c r="D16" s="7">
        <v>-92.5</v>
      </c>
      <c r="E16" s="5">
        <v>21.675899999999999</v>
      </c>
      <c r="F16" s="7">
        <v>-92.5</v>
      </c>
      <c r="G16" s="5">
        <v>19.045999999999999</v>
      </c>
      <c r="H16" s="7">
        <v>-84</v>
      </c>
      <c r="I16" s="5">
        <v>29.434899999999999</v>
      </c>
      <c r="J16" s="7">
        <v>-94</v>
      </c>
      <c r="K16" s="20">
        <v>21.0806</v>
      </c>
      <c r="L16" s="7">
        <v>-92.5</v>
      </c>
      <c r="M16" s="20">
        <v>25.426600000000001</v>
      </c>
      <c r="N16" s="7">
        <v>-93.5</v>
      </c>
      <c r="O16" s="20">
        <v>23.4467</v>
      </c>
      <c r="P16" s="7">
        <v>-94</v>
      </c>
      <c r="Q16" s="7">
        <v>15.864000000000001</v>
      </c>
      <c r="R16" s="7">
        <v>-92.5</v>
      </c>
      <c r="S16" s="20">
        <v>20.4163</v>
      </c>
      <c r="T16" s="7">
        <v>-91</v>
      </c>
      <c r="U16" s="20">
        <v>21.179300000000001</v>
      </c>
      <c r="V16" s="7">
        <v>-92</v>
      </c>
      <c r="W16" s="20">
        <v>19.037600000000001</v>
      </c>
      <c r="X16" s="7">
        <v>-92</v>
      </c>
      <c r="Y16" s="20">
        <v>21.064599999999999</v>
      </c>
    </row>
    <row r="17" spans="2:25">
      <c r="B17" s="7">
        <v>-93.5</v>
      </c>
      <c r="C17" s="5">
        <v>17.183499999999999</v>
      </c>
      <c r="D17" s="7">
        <v>-93</v>
      </c>
      <c r="E17" s="5">
        <v>18.957999999999998</v>
      </c>
      <c r="F17" s="7"/>
      <c r="G17" s="5"/>
      <c r="H17" s="7">
        <v>-84.5</v>
      </c>
      <c r="I17" s="5">
        <v>29.407900000000001</v>
      </c>
      <c r="J17" s="7">
        <v>-94.5</v>
      </c>
      <c r="K17" s="20">
        <v>18.242699999999999</v>
      </c>
      <c r="L17" s="7">
        <v>-93</v>
      </c>
      <c r="M17" s="20">
        <v>23.678899999999999</v>
      </c>
      <c r="N17" s="7">
        <v>-94</v>
      </c>
      <c r="O17" s="20">
        <v>21.067900000000002</v>
      </c>
      <c r="P17" s="7"/>
      <c r="Q17" s="7"/>
      <c r="R17" s="7">
        <v>-93</v>
      </c>
      <c r="S17" s="7">
        <v>17.379100000000001</v>
      </c>
      <c r="T17" s="7">
        <v>-91.5</v>
      </c>
      <c r="U17" s="7">
        <v>18.712</v>
      </c>
      <c r="V17" s="7"/>
      <c r="W17" s="20"/>
      <c r="X17" s="7">
        <v>-92.5</v>
      </c>
      <c r="Y17" s="20">
        <v>18.3446</v>
      </c>
    </row>
    <row r="18" spans="2:25">
      <c r="B18" s="7"/>
      <c r="C18" s="5"/>
      <c r="D18" s="7"/>
      <c r="E18" s="5"/>
      <c r="F18" s="7"/>
      <c r="G18" s="5"/>
      <c r="H18" s="7">
        <v>-85</v>
      </c>
      <c r="I18" s="5">
        <v>29.430499999999999</v>
      </c>
      <c r="J18" s="7"/>
      <c r="K18" s="20"/>
      <c r="L18" s="7">
        <v>-93.5</v>
      </c>
      <c r="M18" s="20">
        <v>21.0349</v>
      </c>
      <c r="N18" s="7">
        <v>-94.5</v>
      </c>
      <c r="O18" s="7">
        <v>18.298200000000001</v>
      </c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>
        <v>-85.5</v>
      </c>
      <c r="I19" s="5">
        <v>29.4025</v>
      </c>
      <c r="J19" s="7"/>
      <c r="K19" s="20"/>
      <c r="L19" s="7">
        <v>-94</v>
      </c>
      <c r="M19" s="7">
        <v>18.821100000000001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>
        <v>-86</v>
      </c>
      <c r="I20" s="5">
        <v>29.412800000000001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>
        <v>-86.5</v>
      </c>
      <c r="I21" s="5">
        <v>29.415299999999998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>
        <v>-87</v>
      </c>
      <c r="I22" s="5">
        <v>29.322299999999998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>
        <v>-87.5</v>
      </c>
      <c r="I23" s="5">
        <v>29.3415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>
        <v>-88</v>
      </c>
      <c r="I24" s="5">
        <v>29.240500000000001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>
        <v>-88.5</v>
      </c>
      <c r="I25" s="7">
        <v>29.0687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>
        <v>-89</v>
      </c>
      <c r="I26" s="7">
        <v>29.0749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>
        <v>-89.5</v>
      </c>
      <c r="I27" s="7">
        <v>28.7163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>
        <v>-90</v>
      </c>
      <c r="I28" s="7">
        <v>28.075700000000001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>
        <v>-90.5</v>
      </c>
      <c r="I29" s="7">
        <v>27.261800000000001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>
        <v>-91</v>
      </c>
      <c r="I30" s="7">
        <v>25.990300000000001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>
        <v>-91.5</v>
      </c>
      <c r="I31" s="7">
        <v>24.477699999999999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>
        <v>-92</v>
      </c>
      <c r="I32" s="7">
        <v>22.230699999999999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>
        <v>-92.5</v>
      </c>
      <c r="I33" s="7">
        <v>19.5444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>
        <v>-93</v>
      </c>
      <c r="I34" s="7">
        <v>16.733000000000001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50">
        <f ca="1">IF(ISNA(MATCH($A$10,C7:C78,$E$1)),"N/A",FORECAST($A$10,OFFSET(B7:B78,MATCH($A$10,C7:C78,$E$1)-1,0,2),OFFSET(C7:C78,MATCH($A$10,C7:C78,$E$1)-1,0,2)))</f>
        <v>-92.888736675371376</v>
      </c>
      <c r="C80" s="50"/>
      <c r="D80" s="50">
        <f t="shared" ref="D80" ca="1" si="0">IF(ISNA(MATCH($A$10,E7:E78,$E$1)),"N/A",FORECAST($A$10,OFFSET(D7:D78,MATCH($A$10,E7:E78,$E$1)-1,0,2),OFFSET(E7:E78,MATCH($A$10,E7:E78,$E$1)-1,0,2)))</f>
        <v>-92.687184958975692</v>
      </c>
      <c r="E80" s="50"/>
      <c r="F80" s="50">
        <f t="shared" ref="F80" ca="1" si="1">IF(ISNA(MATCH($A$10,G7:G78,$E$1)),"N/A",FORECAST($A$10,OFFSET(F7:F78,MATCH($A$10,G7:G78,$E$1)-1,0,2),OFFSET(G7:G78,MATCH($A$10,G7:G78,$E$1)-1,0,2)))</f>
        <v>-92.208521638526335</v>
      </c>
      <c r="G80" s="50"/>
      <c r="H80" s="50">
        <f t="shared" ref="H80" ca="1" si="2">IF(ISNA(MATCH($A$10,I7:I78,$E$1)),"N/A",FORECAST($A$10,OFFSET(H7:H78,MATCH($A$10,I7:I78,$E$1)-1,0,2),OFFSET(I7:I78,MATCH($A$10,I7:I78,$E$1)-1,0,2)))</f>
        <v>-92.292651602576029</v>
      </c>
      <c r="I80" s="50"/>
      <c r="J80" s="50">
        <f t="shared" ref="J80" ca="1" si="3">IF(ISNA(MATCH($A$10,K7:K78,$E$1)),"N/A",FORECAST($A$10,OFFSET(J7:J78,MATCH($A$10,K7:K78,$E$1)-1,0,2),OFFSET(K7:K78,MATCH($A$10,K7:K78,$E$1)-1,0,2)))</f>
        <v>-94.07438598964022</v>
      </c>
      <c r="K80" s="50"/>
      <c r="L80" s="50">
        <f t="shared" ref="L80" ca="1" si="4">IF(ISNA(MATCH($A$10,M7:M78,$E$1)),"N/A",FORECAST($A$10,OFFSET(L7:L78,MATCH($A$10,M7:M78,$E$1)-1,0,2),OFFSET(M7:M78,MATCH($A$10,M7:M78,$E$1)-1,0,2)))</f>
        <v>-93.585034781823111</v>
      </c>
      <c r="M80" s="50"/>
      <c r="N80" s="50">
        <f t="shared" ref="N80" ca="1" si="5">IF(ISNA(MATCH($A$10,O7:O78,$E$1)),"N/A",FORECAST($A$10,OFFSET(N7:N78,MATCH($A$10,O7:O78,$E$1)-1,0,2),OFFSET(O7:O78,MATCH($A$10,O7:O78,$E$1)-1,0,2)))</f>
        <v>-94.073924973823878</v>
      </c>
      <c r="O80" s="50"/>
      <c r="P80" s="50">
        <f t="shared" ref="P80" ca="1" si="6">IF(ISNA(MATCH($A$10,Q7:Q78,$E$1)),"N/A",FORECAST($A$10,OFFSET(P7:P78,MATCH($A$10,Q7:Q78,$E$1)-1,0,2),OFFSET(Q7:Q78,MATCH($A$10,Q7:Q78,$E$1)-1,0,2)))</f>
        <v>-93.263323983169698</v>
      </c>
      <c r="Q80" s="50"/>
      <c r="R80" s="50">
        <f t="shared" ref="R80" ca="1" si="7">IF(ISNA(MATCH($A$10,S7:S78,$E$1)),"N/A",FORECAST($A$10,OFFSET(R7:R78,MATCH($A$10,S7:S78,$E$1)-1,0,2),OFFSET(S7:S78,MATCH($A$10,S7:S78,$E$1)-1,0,2)))</f>
        <v>-92.454628935532241</v>
      </c>
      <c r="S80" s="50"/>
      <c r="T80" s="50">
        <f t="shared" ref="T80" ca="1" si="8">IF(ISNA(MATCH($A$10,U7:U78,$E$1)),"N/A",FORECAST($A$10,OFFSET(T7:T78,MATCH($A$10,U7:U78,$E$1)-1,0,2),OFFSET(U7:U78,MATCH($A$10,U7:U78,$E$1)-1,0,2)))</f>
        <v>-91.105560734406026</v>
      </c>
      <c r="U80" s="50"/>
      <c r="V80" s="50">
        <f t="shared" ref="V80" ca="1" si="9">IF(ISNA(MATCH($A$10,W7:W78,$E$1)),"N/A",FORECAST($A$10,OFFSET(V7:V78,MATCH($A$10,W7:W78,$E$1)-1,0,2),OFFSET(W7:W78,MATCH($A$10,W7:W78,$E$1)-1,0,2)))</f>
        <v>-91.729451826133399</v>
      </c>
      <c r="W80" s="50"/>
      <c r="X80" s="50">
        <f t="shared" ref="X80" ca="1" si="10">IF(ISNA(MATCH($A$10,Y7:Y78,$E$1)),"N/A",FORECAST($A$10,OFFSET(X7:X78,MATCH($A$10,Y7:Y78,$E$1)-1,0,2),OFFSET(Y7:Y78,MATCH($A$10,Y7:Y78,$E$1)-1,0,2)))</f>
        <v>-92.074669117647062</v>
      </c>
      <c r="Y80" s="50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50">
        <f ca="1">IF(B80="N/A",'General Info'!$B$30,'Ori1-Raw Data'!B80)</f>
        <v>-92.888736675371376</v>
      </c>
      <c r="C81" s="50"/>
      <c r="D81" s="50">
        <f ca="1">IF(D80="N/A",'General Info'!$B$30,'Ori1-Raw Data'!D80:E80)</f>
        <v>-92.687184958975692</v>
      </c>
      <c r="E81" s="50"/>
      <c r="F81" s="50">
        <f ca="1">IF(F80="N/A",'General Info'!$B$30,'Ori1-Raw Data'!F80:G80)</f>
        <v>-92.208521638526335</v>
      </c>
      <c r="G81" s="50"/>
      <c r="H81" s="50">
        <f ca="1">IF(H80="N/A",'General Info'!$B$30,'Ori1-Raw Data'!H80:I80)</f>
        <v>-92.292651602576029</v>
      </c>
      <c r="I81" s="50"/>
      <c r="J81" s="50">
        <f ca="1">IF(J80="N/A",'General Info'!$B$30,'Ori1-Raw Data'!J80:K80)</f>
        <v>-94.07438598964022</v>
      </c>
      <c r="K81" s="50"/>
      <c r="L81" s="50">
        <f ca="1">IF(L80="N/A",'General Info'!$B$30,'Ori1-Raw Data'!L80:M80)</f>
        <v>-93.585034781823111</v>
      </c>
      <c r="M81" s="50"/>
      <c r="N81" s="50">
        <f ca="1">IF(N80="N/A",'General Info'!$B$30,'Ori1-Raw Data'!N80:O80)</f>
        <v>-94.073924973823878</v>
      </c>
      <c r="O81" s="50"/>
      <c r="P81" s="50">
        <f ca="1">IF(P80="N/A",'General Info'!$B$30,'Ori1-Raw Data'!P80:Q80)</f>
        <v>-93.263323983169698</v>
      </c>
      <c r="Q81" s="50"/>
      <c r="R81" s="50">
        <f ca="1">IF(R80="N/A",'General Info'!$B$30,'Ori1-Raw Data'!R80:S80)</f>
        <v>-92.454628935532241</v>
      </c>
      <c r="S81" s="50"/>
      <c r="T81" s="50">
        <f ca="1">IF(T80="N/A",'General Info'!$B$30,'Ori1-Raw Data'!T80:U80)</f>
        <v>-91.105560734406026</v>
      </c>
      <c r="U81" s="50"/>
      <c r="V81" s="50">
        <f ca="1">IF(V80="N/A",'General Info'!$B$30,'Ori1-Raw Data'!V80:W80)</f>
        <v>-91.729451826133399</v>
      </c>
      <c r="W81" s="50"/>
      <c r="X81" s="50">
        <f ca="1">IF(X80="N/A",'General Info'!$B$30,'Ori1-Raw Data'!X80:Y80)</f>
        <v>-92.074669117647062</v>
      </c>
      <c r="Y81" s="50"/>
    </row>
    <row r="82" spans="1:25" s="12" customFormat="1" ht="30">
      <c r="A82" s="25" t="str">
        <f>CONCATENATE("95% TP Outage Level ",'General Info'!$D$28)</f>
        <v>95% TP Outage Level [dBm / 15kHz]</v>
      </c>
      <c r="B82" s="50">
        <f ca="1">IF(ISNA(MATCH($A$12,C8:C79,$E$1)),"N/A",FORECAST($A$12,OFFSET(B8:B79,MATCH($A$12,C8:C79,$E$1)-1,0,2),OFFSET(C8:C79,MATCH($A$12,C8:C79,$E$1)-1,0,2)))</f>
        <v>-90.747112751518031</v>
      </c>
      <c r="C82" s="50"/>
      <c r="D82" s="50">
        <f t="shared" ref="D82" ca="1" si="11">IF(ISNA(MATCH($A$12,E8:E79,$E$1)),"N/A",FORECAST($A$12,OFFSET(D8:D79,MATCH($A$12,E8:E79,$E$1)-1,0,2),OFFSET(E8:E79,MATCH($A$12,E8:E79,$E$1)-1,0,2)))</f>
        <v>-90.52321389556478</v>
      </c>
      <c r="E82" s="50"/>
      <c r="F82" s="50">
        <f t="shared" ref="F82" ca="1" si="12">IF(ISNA(MATCH($A$12,G8:G79,$E$1)),"N/A",FORECAST($A$12,OFFSET(F8:F79,MATCH($A$12,G8:G79,$E$1)-1,0,2),OFFSET(G8:G79,MATCH($A$12,G8:G79,$E$1)-1,0,2)))</f>
        <v>-90.090742275364022</v>
      </c>
      <c r="G82" s="50"/>
      <c r="H82" s="50">
        <f t="shared" ref="H82" ca="1" si="13">IF(ISNA(MATCH($A$12,I8:I79,$E$1)),"N/A",FORECAST($A$12,OFFSET(H8:H79,MATCH($A$12,I8:I79,$E$1)-1,0,2),OFFSET(I8:I79,MATCH($A$12,I8:I79,$E$1)-1,0,2)))</f>
        <v>-90.024143015112429</v>
      </c>
      <c r="I82" s="50"/>
      <c r="J82" s="50">
        <f t="shared" ref="J82" ca="1" si="14">IF(ISNA(MATCH($A$12,K8:K79,$E$1)),"N/A",FORECAST($A$12,OFFSET(J8:J79,MATCH($A$12,K8:K79,$E$1)-1,0,2),OFFSET(K8:K79,MATCH($A$12,K8:K79,$E$1)-1,0,2)))</f>
        <v>-91.928254437869825</v>
      </c>
      <c r="K82" s="50"/>
      <c r="L82" s="50">
        <f t="shared" ref="L82" ca="1" si="15">IF(ISNA(MATCH($A$12,M8:M79,$E$1)),"N/A",FORECAST($A$12,OFFSET(L8:L79,MATCH($A$12,M8:M79,$E$1)-1,0,2),OFFSET(M8:M79,MATCH($A$12,M8:M79,$E$1)-1,0,2)))</f>
        <v>-91.191153963881234</v>
      </c>
      <c r="M82" s="50"/>
      <c r="N82" s="50">
        <f t="shared" ref="N82" ca="1" si="16">IF(ISNA(MATCH($A$12,O8:O79,$E$1)),"N/A",FORECAST($A$12,OFFSET(N8:N79,MATCH($A$12,O8:O79,$E$1)-1,0,2),OFFSET(O8:O79,MATCH($A$12,O8:O79,$E$1)-1,0,2)))</f>
        <v>-91.966614637530341</v>
      </c>
      <c r="O82" s="50"/>
      <c r="P82" s="50">
        <f t="shared" ref="P82" ca="1" si="17">IF(ISNA(MATCH($A$12,Q8:Q79,$E$1)),"N/A",FORECAST($A$12,OFFSET(P8:P79,MATCH($A$12,Q8:Q79,$E$1)-1,0,2),OFFSET(Q8:Q79,MATCH($A$12,Q8:Q79,$E$1)-1,0,2)))</f>
        <v>-91.248592630501534</v>
      </c>
      <c r="Q82" s="50"/>
      <c r="R82" s="50">
        <f t="shared" ref="R82" ca="1" si="18">IF(ISNA(MATCH($A$12,S8:S79,$E$1)),"N/A",FORECAST($A$12,OFFSET(R8:R79,MATCH($A$12,S8:S79,$E$1)-1,0,2),OFFSET(S8:S79,MATCH($A$12,S8:S79,$E$1)-1,0,2)))</f>
        <v>-90.379857918930213</v>
      </c>
      <c r="S82" s="50"/>
      <c r="T82" s="50">
        <f t="shared" ref="T82" ca="1" si="19">IF(ISNA(MATCH($A$12,U8:U79,$E$1)),"N/A",FORECAST($A$12,OFFSET(T8:T79,MATCH($A$12,U8:U79,$E$1)-1,0,2),OFFSET(U8:U79,MATCH($A$12,U8:U79,$E$1)-1,0,2)))</f>
        <v>-88.996566981995727</v>
      </c>
      <c r="U82" s="50"/>
      <c r="V82" s="50">
        <f t="shared" ref="V82" ca="1" si="20">IF(ISNA(MATCH($A$12,W8:W79,$E$1)),"N/A",FORECAST($A$12,OFFSET(V8:V79,MATCH($A$12,W8:W79,$E$1)-1,0,2),OFFSET(W8:W79,MATCH($A$12,W8:W79,$E$1)-1,0,2)))</f>
        <v>-89.648573059360729</v>
      </c>
      <c r="W82" s="50"/>
      <c r="X82" s="50">
        <f t="shared" ref="X82" ca="1" si="21">IF(ISNA(MATCH($A$12,Y8:Y79,$E$1)),"N/A",FORECAST($A$12,OFFSET(X8:X79,MATCH($A$12,Y8:Y79,$E$1)-1,0,2),OFFSET(Y8:Y79,MATCH($A$12,Y8:Y79,$E$1)-1,0,2)))</f>
        <v>-89.904148684393704</v>
      </c>
      <c r="Y82" s="50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50">
        <f ca="1">IF(B82="N/A",'General Info'!$B$30,'Ori1-Raw Data'!B82)</f>
        <v>-90.747112751518031</v>
      </c>
      <c r="C83" s="50"/>
      <c r="D83" s="50">
        <f ca="1">IF(D82="N/A",'General Info'!$B$30,'Ori1-Raw Data'!D82)</f>
        <v>-90.52321389556478</v>
      </c>
      <c r="E83" s="50"/>
      <c r="F83" s="50">
        <f ca="1">IF(F82="N/A",'General Info'!$B$30,'Ori1-Raw Data'!F82)</f>
        <v>-90.090742275364022</v>
      </c>
      <c r="G83" s="50"/>
      <c r="H83" s="50">
        <f ca="1">IF(H82="N/A",'General Info'!$B$30,'Ori1-Raw Data'!H82)</f>
        <v>-90.024143015112429</v>
      </c>
      <c r="I83" s="50"/>
      <c r="J83" s="50">
        <f ca="1">IF(J82="N/A",'General Info'!$B$30,'Ori1-Raw Data'!J82)</f>
        <v>-91.928254437869825</v>
      </c>
      <c r="K83" s="50"/>
      <c r="L83" s="50">
        <f ca="1">IF(L82="N/A",'General Info'!$B$30,'Ori1-Raw Data'!L82)</f>
        <v>-91.191153963881234</v>
      </c>
      <c r="M83" s="50"/>
      <c r="N83" s="50">
        <f ca="1">IF(N82="N/A",'General Info'!$B$30,'Ori1-Raw Data'!N82)</f>
        <v>-91.966614637530341</v>
      </c>
      <c r="O83" s="50"/>
      <c r="P83" s="50">
        <f ca="1">IF(P82="N/A",'General Info'!$B$30,'Ori1-Raw Data'!P82)</f>
        <v>-91.248592630501534</v>
      </c>
      <c r="Q83" s="50"/>
      <c r="R83" s="50">
        <f ca="1">IF(R82="N/A",'General Info'!$B$30,'Ori1-Raw Data'!R82)</f>
        <v>-90.379857918930213</v>
      </c>
      <c r="S83" s="50"/>
      <c r="T83" s="50">
        <f ca="1">IF(T82="N/A",'General Info'!$B$30,'Ori1-Raw Data'!T82)</f>
        <v>-88.996566981995727</v>
      </c>
      <c r="U83" s="50"/>
      <c r="V83" s="50">
        <f ca="1">IF(V82="N/A",'General Info'!$B$30,'Ori1-Raw Data'!V82)</f>
        <v>-89.648573059360729</v>
      </c>
      <c r="W83" s="50"/>
      <c r="X83" s="50">
        <f ca="1">IF(X82="N/A",'General Info'!$B$30,'Ori1-Raw Data'!X82)</f>
        <v>-89.904148684393704</v>
      </c>
      <c r="Y83" s="50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-92.792128717161887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-90.640935393672848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67" zoomScale="73" workbookViewId="0">
      <selection activeCell="J99" sqref="J99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47"/>
      <c r="C7" s="48"/>
      <c r="D7" s="47">
        <v>-89</v>
      </c>
      <c r="E7" s="5">
        <v>29.372499999999999</v>
      </c>
      <c r="F7" s="7">
        <v>-89</v>
      </c>
      <c r="G7" s="5">
        <v>29.372499999999999</v>
      </c>
      <c r="H7" s="7">
        <v>-89</v>
      </c>
      <c r="I7" s="5">
        <v>29.372499999999999</v>
      </c>
      <c r="J7" s="7">
        <v>-88.5</v>
      </c>
      <c r="K7" s="20">
        <v>29.372499999999999</v>
      </c>
      <c r="L7" s="7">
        <v>-88.5</v>
      </c>
      <c r="M7" s="20">
        <v>29.372499999999999</v>
      </c>
      <c r="N7" s="7">
        <v>-90.5</v>
      </c>
      <c r="O7" s="20">
        <v>29.372499999999999</v>
      </c>
      <c r="P7" s="7">
        <v>-90</v>
      </c>
      <c r="Q7" s="20">
        <v>29.372499999999999</v>
      </c>
      <c r="R7" s="7">
        <v>-89.5</v>
      </c>
      <c r="S7" s="20">
        <v>29.372499999999999</v>
      </c>
      <c r="T7" s="7">
        <v>-90</v>
      </c>
      <c r="U7" s="20">
        <v>29.372499999999999</v>
      </c>
      <c r="V7" s="7">
        <v>-90</v>
      </c>
      <c r="W7" s="20">
        <v>29.372499999999999</v>
      </c>
      <c r="X7" s="7">
        <v>-88.5</v>
      </c>
      <c r="Y7" s="20">
        <v>29.372499999999999</v>
      </c>
    </row>
    <row r="8" spans="1:25">
      <c r="B8" s="47">
        <v>-89</v>
      </c>
      <c r="C8" s="48">
        <v>29.270299999999999</v>
      </c>
      <c r="D8" s="47">
        <v>-89</v>
      </c>
      <c r="E8" s="5">
        <v>29.306100000000001</v>
      </c>
      <c r="F8" s="7">
        <v>-89</v>
      </c>
      <c r="G8" s="5">
        <v>29.354900000000001</v>
      </c>
      <c r="H8" s="7">
        <v>-89</v>
      </c>
      <c r="I8" s="5">
        <v>29.257999999999999</v>
      </c>
      <c r="J8" s="7">
        <v>-89</v>
      </c>
      <c r="K8" s="20">
        <v>29.212399999999999</v>
      </c>
      <c r="L8" s="7">
        <v>-88.5</v>
      </c>
      <c r="M8" s="20">
        <v>29.2896</v>
      </c>
      <c r="N8" s="7">
        <v>-90.5</v>
      </c>
      <c r="O8" s="20">
        <v>29.347000000000001</v>
      </c>
      <c r="P8" s="7">
        <v>-90</v>
      </c>
      <c r="Q8" s="20">
        <v>29.228999999999999</v>
      </c>
      <c r="R8" s="7">
        <v>-89.5</v>
      </c>
      <c r="S8" s="20">
        <v>29.245000000000001</v>
      </c>
      <c r="T8" s="7">
        <v>-90</v>
      </c>
      <c r="U8" s="20">
        <v>29.298999999999999</v>
      </c>
      <c r="V8" s="7">
        <v>-90</v>
      </c>
      <c r="W8" s="20">
        <v>29.281300000000002</v>
      </c>
      <c r="X8" s="7">
        <v>-88.5</v>
      </c>
      <c r="Y8" s="20">
        <v>29.288</v>
      </c>
    </row>
    <row r="9" spans="1:25">
      <c r="A9" t="s">
        <v>31</v>
      </c>
      <c r="B9" s="47">
        <v>-89.5</v>
      </c>
      <c r="C9" s="48">
        <v>29.036100000000001</v>
      </c>
      <c r="D9" s="47">
        <v>-89.5</v>
      </c>
      <c r="E9" s="5">
        <v>29.243200000000002</v>
      </c>
      <c r="F9" s="7">
        <v>-89.5</v>
      </c>
      <c r="G9" s="5">
        <v>29.229399999999998</v>
      </c>
      <c r="H9" s="7">
        <v>-89.5</v>
      </c>
      <c r="I9" s="5">
        <v>29.116299999999999</v>
      </c>
      <c r="J9" s="7">
        <v>-89.5</v>
      </c>
      <c r="K9" s="20">
        <v>28.969799999999999</v>
      </c>
      <c r="L9" s="7">
        <v>-89</v>
      </c>
      <c r="M9" s="20">
        <v>29.156500000000001</v>
      </c>
      <c r="N9" s="7">
        <v>-91</v>
      </c>
      <c r="O9" s="20">
        <v>29.215599999999998</v>
      </c>
      <c r="P9" s="7">
        <v>-90.5</v>
      </c>
      <c r="Q9" s="20">
        <v>29.165199999999999</v>
      </c>
      <c r="R9" s="7">
        <v>-90</v>
      </c>
      <c r="S9" s="20">
        <v>29.197800000000001</v>
      </c>
      <c r="T9" s="7">
        <v>-90.5</v>
      </c>
      <c r="U9" s="20">
        <v>29.1936</v>
      </c>
      <c r="V9" s="7">
        <v>-90.5</v>
      </c>
      <c r="W9" s="20">
        <v>29.124099999999999</v>
      </c>
      <c r="X9" s="7">
        <v>-89</v>
      </c>
      <c r="Y9" s="20">
        <v>29.1068</v>
      </c>
    </row>
    <row r="10" spans="1:25">
      <c r="A10" s="1">
        <f>0.7*'General Info'!B29</f>
        <v>20.6584</v>
      </c>
      <c r="B10" s="47">
        <v>-90</v>
      </c>
      <c r="C10" s="48">
        <v>28.8169</v>
      </c>
      <c r="D10" s="47">
        <v>-90</v>
      </c>
      <c r="E10" s="5">
        <v>28.954499999999999</v>
      </c>
      <c r="F10" s="7">
        <v>-90</v>
      </c>
      <c r="G10" s="5">
        <v>29.084</v>
      </c>
      <c r="H10" s="7">
        <v>-90</v>
      </c>
      <c r="I10" s="5">
        <v>28.8874</v>
      </c>
      <c r="J10" s="7">
        <v>-90</v>
      </c>
      <c r="K10" s="20">
        <v>28.773099999999999</v>
      </c>
      <c r="L10" s="7">
        <v>-89.5</v>
      </c>
      <c r="M10" s="20">
        <v>29.1126</v>
      </c>
      <c r="N10" s="7">
        <v>-91.5</v>
      </c>
      <c r="O10" s="20">
        <v>29.1053</v>
      </c>
      <c r="P10" s="7">
        <v>-91</v>
      </c>
      <c r="Q10" s="20">
        <v>29.0977</v>
      </c>
      <c r="R10" s="7">
        <v>-90.5</v>
      </c>
      <c r="S10" s="20">
        <v>29.085100000000001</v>
      </c>
      <c r="T10" s="7">
        <v>-91</v>
      </c>
      <c r="U10" s="20">
        <v>29.007100000000001</v>
      </c>
      <c r="V10" s="7">
        <v>-91</v>
      </c>
      <c r="W10" s="20">
        <v>29.0382</v>
      </c>
      <c r="X10" s="7">
        <v>-89.5</v>
      </c>
      <c r="Y10" s="20">
        <v>28.7531</v>
      </c>
    </row>
    <row r="11" spans="1:25">
      <c r="A11" s="1" t="s">
        <v>32</v>
      </c>
      <c r="B11" s="47">
        <v>-90.5</v>
      </c>
      <c r="C11" s="48">
        <v>28.212399999999999</v>
      </c>
      <c r="D11" s="47">
        <v>-90.5</v>
      </c>
      <c r="E11" s="5">
        <v>28.691800000000001</v>
      </c>
      <c r="F11" s="7">
        <v>-90.5</v>
      </c>
      <c r="G11" s="5">
        <v>28.8492</v>
      </c>
      <c r="H11" s="7">
        <v>-90.5</v>
      </c>
      <c r="I11" s="5">
        <v>28.649899999999999</v>
      </c>
      <c r="J11" s="7">
        <v>-90.5</v>
      </c>
      <c r="K11" s="20">
        <v>28.303000000000001</v>
      </c>
      <c r="L11" s="7">
        <v>-90</v>
      </c>
      <c r="M11" s="20">
        <v>29.122</v>
      </c>
      <c r="N11" s="7">
        <v>-92</v>
      </c>
      <c r="O11" s="20">
        <v>28.9374</v>
      </c>
      <c r="P11" s="7">
        <v>-91.5</v>
      </c>
      <c r="Q11" s="20">
        <v>28.776299999999999</v>
      </c>
      <c r="R11" s="7">
        <v>-91</v>
      </c>
      <c r="S11" s="20">
        <v>28.950500000000002</v>
      </c>
      <c r="T11" s="7">
        <v>-91.5</v>
      </c>
      <c r="U11" s="20">
        <v>28.711200000000002</v>
      </c>
      <c r="V11" s="7">
        <v>-91.5</v>
      </c>
      <c r="W11" s="20">
        <v>28.6629</v>
      </c>
      <c r="X11" s="7">
        <v>-90</v>
      </c>
      <c r="Y11" s="20">
        <v>28.263999999999999</v>
      </c>
    </row>
    <row r="12" spans="1:25">
      <c r="A12" s="1">
        <f>0.95*'General Info'!B29</f>
        <v>28.0364</v>
      </c>
      <c r="B12" s="47">
        <v>-91</v>
      </c>
      <c r="C12" s="48">
        <v>27.381</v>
      </c>
      <c r="D12" s="47">
        <v>-91</v>
      </c>
      <c r="E12" s="5">
        <v>27.884499999999999</v>
      </c>
      <c r="F12" s="7">
        <v>-91</v>
      </c>
      <c r="G12" s="5">
        <v>28.365100000000002</v>
      </c>
      <c r="H12" s="7">
        <v>-91</v>
      </c>
      <c r="I12" s="5">
        <v>28.107199999999999</v>
      </c>
      <c r="J12" s="7">
        <v>-91</v>
      </c>
      <c r="K12" s="20">
        <v>27.322800000000001</v>
      </c>
      <c r="L12" s="7">
        <v>-90.5</v>
      </c>
      <c r="M12" s="20">
        <v>28.7941</v>
      </c>
      <c r="N12" s="7">
        <v>-92.5</v>
      </c>
      <c r="O12" s="20">
        <v>28.5534</v>
      </c>
      <c r="P12" s="7">
        <v>-92</v>
      </c>
      <c r="Q12" s="20">
        <v>28.502600000000001</v>
      </c>
      <c r="R12" s="7">
        <v>-91.5</v>
      </c>
      <c r="S12" s="20">
        <v>28.844100000000001</v>
      </c>
      <c r="T12" s="7">
        <v>-92</v>
      </c>
      <c r="U12" s="20">
        <v>27.914400000000001</v>
      </c>
      <c r="V12" s="7">
        <v>-92</v>
      </c>
      <c r="W12" s="20">
        <v>28.1539</v>
      </c>
      <c r="X12" s="7">
        <v>-90.5</v>
      </c>
      <c r="Y12" s="20">
        <v>27.4129</v>
      </c>
    </row>
    <row r="13" spans="1:25">
      <c r="B13" s="47">
        <v>-91.5</v>
      </c>
      <c r="C13" s="48">
        <v>26.100999999999999</v>
      </c>
      <c r="D13" s="47">
        <v>-91.5</v>
      </c>
      <c r="E13" s="5">
        <v>26.991599999999998</v>
      </c>
      <c r="F13" s="7">
        <v>-91.5</v>
      </c>
      <c r="G13" s="5">
        <v>27.587900000000001</v>
      </c>
      <c r="H13" s="7">
        <v>-91.5</v>
      </c>
      <c r="I13" s="5">
        <v>27.247800000000002</v>
      </c>
      <c r="J13" s="7">
        <v>-91.5</v>
      </c>
      <c r="K13" s="20">
        <v>26.101900000000001</v>
      </c>
      <c r="L13" s="7">
        <v>-91</v>
      </c>
      <c r="M13" s="20">
        <v>28.2136</v>
      </c>
      <c r="N13" s="7">
        <v>-93</v>
      </c>
      <c r="O13" s="20">
        <v>27.939599999999999</v>
      </c>
      <c r="P13" s="7">
        <v>-92.5</v>
      </c>
      <c r="Q13" s="20">
        <v>27.769200000000001</v>
      </c>
      <c r="R13" s="7">
        <v>-92</v>
      </c>
      <c r="S13" s="20">
        <v>28.753299999999999</v>
      </c>
      <c r="T13" s="7">
        <v>-92.5</v>
      </c>
      <c r="U13" s="20">
        <v>26.9102</v>
      </c>
      <c r="V13" s="7">
        <v>-92.5</v>
      </c>
      <c r="W13" s="20">
        <v>27.449200000000001</v>
      </c>
      <c r="X13" s="7">
        <v>-91</v>
      </c>
      <c r="Y13" s="20">
        <v>25.960899999999999</v>
      </c>
    </row>
    <row r="14" spans="1:25">
      <c r="B14" s="47">
        <v>-92</v>
      </c>
      <c r="C14" s="48">
        <v>24.338899999999999</v>
      </c>
      <c r="D14" s="47">
        <v>-92</v>
      </c>
      <c r="E14" s="5">
        <v>25.583600000000001</v>
      </c>
      <c r="F14" s="7">
        <v>-92</v>
      </c>
      <c r="G14" s="5">
        <v>26.8248</v>
      </c>
      <c r="H14" s="7">
        <v>-92</v>
      </c>
      <c r="I14" s="5">
        <v>25.620200000000001</v>
      </c>
      <c r="J14" s="7">
        <v>-92</v>
      </c>
      <c r="K14" s="20">
        <v>24.201599999999999</v>
      </c>
      <c r="L14" s="7">
        <v>-91.5</v>
      </c>
      <c r="M14" s="20">
        <v>27.495799999999999</v>
      </c>
      <c r="N14" s="7">
        <v>-93.5</v>
      </c>
      <c r="O14" s="20">
        <v>26.968900000000001</v>
      </c>
      <c r="P14" s="7">
        <v>-93</v>
      </c>
      <c r="Q14" s="20">
        <v>26.928699999999999</v>
      </c>
      <c r="R14" s="7">
        <v>-92.5</v>
      </c>
      <c r="S14" s="20">
        <v>28.485199999999999</v>
      </c>
      <c r="T14" s="7">
        <v>-93</v>
      </c>
      <c r="U14" s="20">
        <v>25.419599999999999</v>
      </c>
      <c r="V14" s="7">
        <v>-93</v>
      </c>
      <c r="W14" s="20">
        <v>26.240100000000002</v>
      </c>
      <c r="X14" s="7">
        <v>-91.5</v>
      </c>
      <c r="Y14" s="20">
        <v>24.204999999999998</v>
      </c>
    </row>
    <row r="15" spans="1:25">
      <c r="B15" s="47">
        <v>-92.5</v>
      </c>
      <c r="C15" s="48">
        <v>22.1784</v>
      </c>
      <c r="D15" s="47">
        <v>-92.5</v>
      </c>
      <c r="E15" s="5">
        <v>23.612100000000002</v>
      </c>
      <c r="F15" s="7">
        <v>-92.5</v>
      </c>
      <c r="G15" s="5">
        <v>25.345700000000001</v>
      </c>
      <c r="H15" s="7">
        <v>-92.5</v>
      </c>
      <c r="I15" s="5">
        <v>23.6509</v>
      </c>
      <c r="J15" s="7">
        <v>-92.5</v>
      </c>
      <c r="K15" s="20">
        <v>21.5914</v>
      </c>
      <c r="L15" s="7">
        <v>-92</v>
      </c>
      <c r="M15" s="20">
        <v>26.505299999999998</v>
      </c>
      <c r="N15" s="7">
        <v>-94</v>
      </c>
      <c r="O15" s="20">
        <v>25.620899999999999</v>
      </c>
      <c r="P15" s="7">
        <v>-93.5</v>
      </c>
      <c r="Q15" s="20">
        <v>25.363299999999999</v>
      </c>
      <c r="R15" s="7">
        <v>-93</v>
      </c>
      <c r="S15" s="20">
        <v>28.0365</v>
      </c>
      <c r="T15" s="7">
        <v>-93.5</v>
      </c>
      <c r="U15" s="20">
        <v>23.072600000000001</v>
      </c>
      <c r="V15" s="7">
        <v>-93.5</v>
      </c>
      <c r="W15" s="20">
        <v>24.616299999999999</v>
      </c>
      <c r="X15" s="7">
        <v>-92</v>
      </c>
      <c r="Y15" s="20">
        <v>21.800699999999999</v>
      </c>
    </row>
    <row r="16" spans="1:25">
      <c r="B16" s="47">
        <v>-93</v>
      </c>
      <c r="C16" s="48">
        <v>19.793800000000001</v>
      </c>
      <c r="D16" s="47">
        <v>-93</v>
      </c>
      <c r="E16" s="5">
        <v>21.284700000000001</v>
      </c>
      <c r="F16" s="7">
        <v>-93</v>
      </c>
      <c r="G16" s="5">
        <v>23.645800000000001</v>
      </c>
      <c r="H16" s="7">
        <v>-93</v>
      </c>
      <c r="I16" s="5">
        <v>21.311900000000001</v>
      </c>
      <c r="J16" s="7">
        <v>-93</v>
      </c>
      <c r="K16" s="20">
        <v>18.846499999999999</v>
      </c>
      <c r="L16" s="7">
        <v>-92.5</v>
      </c>
      <c r="M16" s="20">
        <v>24.969899999999999</v>
      </c>
      <c r="N16" s="7">
        <v>-94.5</v>
      </c>
      <c r="O16" s="20">
        <v>23.8413</v>
      </c>
      <c r="P16" s="7">
        <v>-94</v>
      </c>
      <c r="Q16" s="7">
        <v>23.760300000000001</v>
      </c>
      <c r="R16" s="7">
        <v>-93.5</v>
      </c>
      <c r="S16" s="20">
        <v>27.520800000000001</v>
      </c>
      <c r="T16" s="7">
        <v>-94</v>
      </c>
      <c r="U16" s="20">
        <v>20.433599999999998</v>
      </c>
      <c r="V16" s="7">
        <v>-94</v>
      </c>
      <c r="W16" s="20">
        <v>22.033999999999999</v>
      </c>
      <c r="X16" s="7">
        <v>-92.5</v>
      </c>
      <c r="Y16" s="20">
        <v>18.711200000000002</v>
      </c>
    </row>
    <row r="17" spans="2:25">
      <c r="B17" s="47">
        <v>-93.5</v>
      </c>
      <c r="C17" s="48">
        <v>16.7545</v>
      </c>
      <c r="D17" s="47">
        <v>-93.5</v>
      </c>
      <c r="E17" s="5">
        <v>18.7745</v>
      </c>
      <c r="F17" s="7">
        <v>-93.5</v>
      </c>
      <c r="G17" s="5">
        <v>21.380600000000001</v>
      </c>
      <c r="H17" s="7">
        <v>-93.5</v>
      </c>
      <c r="I17" s="5">
        <v>18.607099999999999</v>
      </c>
      <c r="J17" s="7"/>
      <c r="K17" s="20"/>
      <c r="L17" s="7">
        <v>-93</v>
      </c>
      <c r="M17" s="20">
        <v>22.982099999999999</v>
      </c>
      <c r="N17" s="7">
        <v>-95</v>
      </c>
      <c r="O17" s="20">
        <v>21.811399999999999</v>
      </c>
      <c r="P17" s="7">
        <v>-94.5</v>
      </c>
      <c r="Q17" s="7">
        <v>21.395399999999999</v>
      </c>
      <c r="R17" s="7">
        <v>-94</v>
      </c>
      <c r="S17" s="7">
        <v>26.5245</v>
      </c>
      <c r="T17" s="7">
        <v>-94.5</v>
      </c>
      <c r="U17" s="7">
        <v>17.4377</v>
      </c>
      <c r="V17" s="7">
        <v>-94.5</v>
      </c>
      <c r="W17" s="20">
        <v>19.512799999999999</v>
      </c>
      <c r="X17" s="7"/>
      <c r="Y17" s="20"/>
    </row>
    <row r="18" spans="2:25">
      <c r="B18" s="7"/>
      <c r="C18" s="5"/>
      <c r="D18" s="7"/>
      <c r="E18" s="5"/>
      <c r="F18" s="7">
        <v>-94</v>
      </c>
      <c r="G18" s="5">
        <v>18.716100000000001</v>
      </c>
      <c r="H18" s="7"/>
      <c r="I18" s="5"/>
      <c r="J18" s="7"/>
      <c r="K18" s="20"/>
      <c r="L18" s="7">
        <v>-93.5</v>
      </c>
      <c r="M18" s="20">
        <v>20.686299999999999</v>
      </c>
      <c r="N18" s="7">
        <v>-95.5</v>
      </c>
      <c r="O18" s="7">
        <v>19.152200000000001</v>
      </c>
      <c r="P18" s="7">
        <v>-95</v>
      </c>
      <c r="Q18" s="7">
        <v>18.878399999999999</v>
      </c>
      <c r="R18" s="7">
        <v>-94.5</v>
      </c>
      <c r="S18" s="7">
        <v>25.3431</v>
      </c>
      <c r="T18" s="7"/>
      <c r="U18" s="7"/>
      <c r="V18" s="7">
        <v>-95</v>
      </c>
      <c r="W18" s="7">
        <v>16.390899999999998</v>
      </c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>
        <v>-94</v>
      </c>
      <c r="M19" s="7">
        <v>17.893899999999999</v>
      </c>
      <c r="N19" s="7"/>
      <c r="O19" s="7"/>
      <c r="P19" s="7"/>
      <c r="Q19" s="7"/>
      <c r="R19" s="7">
        <v>-95</v>
      </c>
      <c r="S19" s="7">
        <v>23.667000000000002</v>
      </c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>
        <v>-95.5</v>
      </c>
      <c r="S20" s="7">
        <v>21.9999</v>
      </c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>
        <v>-96</v>
      </c>
      <c r="S21" s="7">
        <v>19.359200000000001</v>
      </c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>
        <v>-96.5</v>
      </c>
      <c r="S22" s="7">
        <v>16.788699999999999</v>
      </c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8">
        <f ca="1">IF(ISNA(MATCH($A$10,C7:C78,$E$1)),"N/A",FORECAST($A$10,OFFSET(B7:B78,MATCH($A$10,C7:C78,$E$1)-1,0,2),OFFSET(C7:C78,MATCH($A$10,C7:C78,$E$1)-1,0,2)))</f>
        <v>-92.818711733624085</v>
      </c>
      <c r="C80" s="59"/>
      <c r="D80" s="50">
        <f t="shared" ref="D80" ca="1" si="0">IF(ISNA(MATCH($A$10,E7:E78,$E$1)),"N/A",FORECAST($A$10,OFFSET(D7:D78,MATCH($A$10,E7:E78,$E$1)-1,0,2),OFFSET(E7:E78,MATCH($A$10,E7:E78,$E$1)-1,0,2)))</f>
        <v>-93.12475101585531</v>
      </c>
      <c r="E80" s="50"/>
      <c r="F80" s="50">
        <f t="shared" ref="F80" ca="1" si="1">IF(ISNA(MATCH($A$10,G7:G78,$E$1)),"N/A",FORECAST($A$10,OFFSET(F7:F78,MATCH($A$10,G7:G78,$E$1)-1,0,2),OFFSET(G7:G78,MATCH($A$10,G7:G78,$E$1)-1,0,2)))</f>
        <v>-93.635522612122358</v>
      </c>
      <c r="G80" s="50"/>
      <c r="H80" s="50">
        <f t="shared" ref="H80" ca="1" si="2">IF(ISNA(MATCH($A$10,I7:I78,$E$1)),"N/A",FORECAST($A$10,OFFSET(H7:H78,MATCH($A$10,I7:I78,$E$1)-1,0,2),OFFSET(I7:I78,MATCH($A$10,I7:I78,$E$1)-1,0,2)))</f>
        <v>-93.120803756285127</v>
      </c>
      <c r="I80" s="50"/>
      <c r="J80" s="50">
        <f t="shared" ref="J80" ca="1" si="3">IF(ISNA(MATCH($A$10,K7:K78,$E$1)),"N/A",FORECAST($A$10,OFFSET(J7:J78,MATCH($A$10,K7:K78,$E$1)-1,0,2),OFFSET(K7:K78,MATCH($A$10,K7:K78,$E$1)-1,0,2)))</f>
        <v>-92.669951546504421</v>
      </c>
      <c r="K80" s="50"/>
      <c r="L80" s="50">
        <f t="shared" ref="L80" ca="1" si="4">IF(ISNA(MATCH($A$10,M7:M78,$E$1)),"N/A",FORECAST($A$10,OFFSET(L7:L78,MATCH($A$10,M7:M78,$E$1)-1,0,2),OFFSET(M7:M78,MATCH($A$10,M7:M78,$E$1)-1,0,2)))</f>
        <v>-93.5049957026214</v>
      </c>
      <c r="M80" s="50"/>
      <c r="N80" s="50">
        <f ca="1">IF(ISNA(MATCH($A$10,O7:O78,$E$1)),"N/A",FORECAST($A$10,OFFSET(N7:N78,MATCH($A$10,O7:O78,$E$1)-1,0,2),OFFSET(O7:O78,MATCH($A$10,O7:O78,$E$1)-1,0,2)))</f>
        <v>-95.216794524669069</v>
      </c>
      <c r="O80" s="50"/>
      <c r="P80" s="50">
        <f t="shared" ref="P80" ca="1" si="5">IF(ISNA(MATCH($A$10,Q7:Q78,$E$1)),"N/A",FORECAST($A$10,OFFSET(P7:P78,MATCH($A$10,Q7:Q78,$E$1)-1,0,2),OFFSET(Q7:Q78,MATCH($A$10,Q7:Q78,$E$1)-1,0,2)))</f>
        <v>-94.646404449741752</v>
      </c>
      <c r="Q80" s="50"/>
      <c r="R80" s="50">
        <f t="shared" ref="R80" ca="1" si="6">IF(ISNA(MATCH($A$10,S7:S78,$E$1)),"N/A",FORECAST($A$10,OFFSET(R7:R78,MATCH($A$10,S7:S78,$E$1)-1,0,2),OFFSET(S7:S78,MATCH($A$10,S7:S78,$E$1)-1,0,2)))</f>
        <v>-95.754004619987114</v>
      </c>
      <c r="S80" s="50"/>
      <c r="T80" s="50">
        <f t="shared" ref="T80" ca="1" si="7">IF(ISNA(MATCH($A$10,U7:U78,$E$1)),"N/A",FORECAST($A$10,OFFSET(T7:T78,MATCH($A$10,U7:U78,$E$1)-1,0,2),OFFSET(U7:U78,MATCH($A$10,U7:U78,$E$1)-1,0,2)))</f>
        <v>-93.957408109132245</v>
      </c>
      <c r="U80" s="50"/>
      <c r="V80" s="50">
        <f t="shared" ref="V80" ca="1" si="8">IF(ISNA(MATCH($A$10,W7:W78,$E$1)),"N/A",FORECAST($A$10,OFFSET(V7:V78,MATCH($A$10,W7:W78,$E$1)-1,0,2),OFFSET(W7:W78,MATCH($A$10,W7:W78,$E$1)-1,0,2)))</f>
        <v>-94.272806600031728</v>
      </c>
      <c r="W80" s="50"/>
      <c r="X80" s="50">
        <f t="shared" ref="X80" ca="1" si="9">IF(ISNA(MATCH($A$10,Y7:Y78,$E$1)),"N/A",FORECAST($A$10,OFFSET(X7:X78,MATCH($A$10,Y7:Y78,$E$1)-1,0,2),OFFSET(Y7:Y78,MATCH($A$10,Y7:Y78,$E$1)-1,0,2)))</f>
        <v>-92.184868101634564</v>
      </c>
      <c r="Y80" s="50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50">
        <f ca="1">IF(B80="N/A",'General Info'!$B$30,'Ori2-Raw Data'!B80)</f>
        <v>-92.818711733624085</v>
      </c>
      <c r="C81" s="50"/>
      <c r="D81" s="50">
        <f ca="1">IF(D80="N/A",'General Info'!$B$30,'Ori2-Raw Data'!D80)</f>
        <v>-93.12475101585531</v>
      </c>
      <c r="E81" s="50"/>
      <c r="F81" s="50">
        <f ca="1">IF(F80="N/A",'General Info'!$B$30,'Ori2-Raw Data'!F80)</f>
        <v>-93.635522612122358</v>
      </c>
      <c r="G81" s="50"/>
      <c r="H81" s="50">
        <f ca="1">IF(H80="N/A",'General Info'!$B$30,'Ori2-Raw Data'!H80)</f>
        <v>-93.120803756285127</v>
      </c>
      <c r="I81" s="50"/>
      <c r="J81" s="50">
        <f ca="1">IF(J80="N/A",'General Info'!$B$30,'Ori2-Raw Data'!J80)</f>
        <v>-92.669951546504421</v>
      </c>
      <c r="K81" s="50"/>
      <c r="L81" s="50">
        <f ca="1">IF(L80="N/A",'General Info'!$B$30,'Ori2-Raw Data'!L80)</f>
        <v>-93.5049957026214</v>
      </c>
      <c r="M81" s="50"/>
      <c r="N81" s="50">
        <f ca="1">IF(N80="N/A",'General Info'!$B$30,'Ori2-Raw Data'!N80)</f>
        <v>-95.216794524669069</v>
      </c>
      <c r="O81" s="50"/>
      <c r="P81" s="50">
        <f ca="1">IF(P80="N/A",'General Info'!$B$30,'Ori2-Raw Data'!P80)</f>
        <v>-94.646404449741752</v>
      </c>
      <c r="Q81" s="50"/>
      <c r="R81" s="50">
        <f ca="1">IF(R80="N/A",'General Info'!$B$30,'Ori2-Raw Data'!R80)</f>
        <v>-95.754004619987114</v>
      </c>
      <c r="S81" s="50"/>
      <c r="T81" s="50">
        <f ca="1">IF(T80="N/A",'General Info'!$B$30,'Ori2-Raw Data'!T80)</f>
        <v>-93.957408109132245</v>
      </c>
      <c r="U81" s="50"/>
      <c r="V81" s="50">
        <f ca="1">IF(V80="N/A",'General Info'!$B$30,'Ori2-Raw Data'!V80)</f>
        <v>-94.272806600031728</v>
      </c>
      <c r="W81" s="50"/>
      <c r="X81" s="50">
        <f ca="1">IF(X80="N/A",'General Info'!$B$30,'Ori2-Raw Data'!X80)</f>
        <v>-92.184868101634564</v>
      </c>
      <c r="Y81" s="50"/>
    </row>
    <row r="82" spans="1:25" s="12" customFormat="1" ht="30">
      <c r="A82" s="27" t="str">
        <f>CONCATENATE("95% TP Outage Level ",'General Info'!$D$28)</f>
        <v>95% TP Outage Level [dBm / 15kHz]</v>
      </c>
      <c r="B82" s="50">
        <f ca="1">IF(ISNA(MATCH($A$12,C8:C79,$E$1)),"N/A",FORECAST($A$12,OFFSET(B8:B79,MATCH($A$12,C8:C79,$E$1)-1,0,2),OFFSET(C8:C79,MATCH($A$12,C8:C79,$E$1)-1,0,2)))</f>
        <v>-90.605845561703148</v>
      </c>
      <c r="C82" s="50"/>
      <c r="D82" s="50">
        <f t="shared" ref="D82" ca="1" si="10">IF(ISNA(MATCH($A$12,E8:E79,$E$1)),"N/A",FORECAST($A$12,OFFSET(D8:D79,MATCH($A$12,E8:E79,$E$1)-1,0,2),OFFSET(E8:E79,MATCH($A$12,E8:E79,$E$1)-1,0,2)))</f>
        <v>-90.905920971138357</v>
      </c>
      <c r="E82" s="50"/>
      <c r="F82" s="50">
        <f t="shared" ref="F82" ca="1" si="11">IF(ISNA(MATCH($A$12,G8:G79,$E$1)),"N/A",FORECAST($A$12,OFFSET(F8:F79,MATCH($A$12,G8:G79,$E$1)-1,0,2),OFFSET(G8:G79,MATCH($A$12,G8:G79,$E$1)-1,0,2)))</f>
        <v>-91.211464230571295</v>
      </c>
      <c r="G82" s="50"/>
      <c r="H82" s="50">
        <f t="shared" ref="H82" ca="1" si="12">IF(ISNA(MATCH($A$12,I8:I79,$E$1)),"N/A",FORECAST($A$12,OFFSET(H8:H79,MATCH($A$12,I8:I79,$E$1)-1,0,2),OFFSET(I8:I79,MATCH($A$12,I8:I79,$E$1)-1,0,2)))</f>
        <v>-91.041191528973698</v>
      </c>
      <c r="I82" s="50"/>
      <c r="J82" s="50">
        <f t="shared" ref="J82" ca="1" si="13">IF(ISNA(MATCH($A$12,K8:K79,$E$1)),"N/A",FORECAST($A$12,OFFSET(J8:J79,MATCH($A$12,K8:K79,$E$1)-1,0,2),OFFSET(K8:K79,MATCH($A$12,K8:K79,$E$1)-1,0,2)))</f>
        <v>-90.635992654560297</v>
      </c>
      <c r="K82" s="50"/>
      <c r="L82" s="50">
        <f t="shared" ref="L82" ca="1" si="14">IF(ISNA(MATCH($A$12,M8:M79,$E$1)),"N/A",FORECAST($A$12,OFFSET(L8:L79,MATCH($A$12,M8:M79,$E$1)-1,0,2),OFFSET(M8:M79,MATCH($A$12,M8:M79,$E$1)-1,0,2)))</f>
        <v>-91.123432711061582</v>
      </c>
      <c r="M82" s="50"/>
      <c r="N82" s="50">
        <f t="shared" ref="N82" ca="1" si="15">IF(ISNA(MATCH($A$12,O8:O79,$E$1)),"N/A",FORECAST($A$12,OFFSET(N8:N79,MATCH($A$12,O8:O79,$E$1)-1,0,2),OFFSET(O8:O79,MATCH($A$12,O8:O79,$E$1)-1,0,2)))</f>
        <v>-92.921146953405028</v>
      </c>
      <c r="O82" s="50"/>
      <c r="P82" s="50">
        <f t="shared" ref="P82" ca="1" si="16">IF(ISNA(MATCH($A$12,Q8:Q79,$E$1)),"N/A",FORECAST($A$12,OFFSET(P8:P79,MATCH($A$12,Q8:Q79,$E$1)-1,0,2),OFFSET(Q8:Q79,MATCH($A$12,Q8:Q79,$E$1)-1,0,2)))</f>
        <v>-92.317834742296156</v>
      </c>
      <c r="Q82" s="50"/>
      <c r="R82" s="50">
        <f t="shared" ref="R82" ca="1" si="17">IF(ISNA(MATCH($A$12,S8:S79,$E$1)),"N/A",FORECAST($A$12,OFFSET(R8:R79,MATCH($A$12,S8:S79,$E$1)-1,0,2),OFFSET(S8:S79,MATCH($A$12,S8:S79,$E$1)-1,0,2)))</f>
        <v>-93.000096955594344</v>
      </c>
      <c r="S82" s="50"/>
      <c r="T82" s="50">
        <f t="shared" ref="T82" ca="1" si="18">IF(ISNA(MATCH($A$12,U8:U79,$E$1)),"N/A",FORECAST($A$12,OFFSET(T8:T79,MATCH($A$12,U8:U79,$E$1)-1,0,2),OFFSET(U8:U79,MATCH($A$12,U8:U79,$E$1)-1,0,2)))</f>
        <v>-91.923443775100409</v>
      </c>
      <c r="U82" s="50"/>
      <c r="V82" s="50">
        <f t="shared" ref="V82" ca="1" si="19">IF(ISNA(MATCH($A$12,W8:W79,$E$1)),"N/A",FORECAST($A$12,OFFSET(V8:V79,MATCH($A$12,W8:W79,$E$1)-1,0,2),OFFSET(W8:W79,MATCH($A$12,W8:W79,$E$1)-1,0,2)))</f>
        <v>-92.083368809422439</v>
      </c>
      <c r="W82" s="50"/>
      <c r="X82" s="50">
        <f t="shared" ref="X82" ca="1" si="20">IF(ISNA(MATCH($A$12,Y8:Y79,$E$1)),"N/A",FORECAST($A$12,OFFSET(X8:X79,MATCH($A$12,Y8:Y79,$E$1)-1,0,2),OFFSET(Y8:Y79,MATCH($A$12,Y8:Y79,$E$1)-1,0,2)))</f>
        <v>-90.133709317354018</v>
      </c>
      <c r="Y82" s="50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50">
        <f ca="1">IF(B82="N/A",'General Info'!$B$30,'Ori2-Raw Data'!B82)</f>
        <v>-90.605845561703148</v>
      </c>
      <c r="C83" s="50"/>
      <c r="D83" s="50">
        <f ca="1">IF(D82="N/A",'General Info'!$B$30,'Ori2-Raw Data'!D82)</f>
        <v>-90.905920971138357</v>
      </c>
      <c r="E83" s="50"/>
      <c r="F83" s="50">
        <f ca="1">IF(F82="N/A",'General Info'!$B$30,'Ori2-Raw Data'!F82)</f>
        <v>-91.211464230571295</v>
      </c>
      <c r="G83" s="50"/>
      <c r="H83" s="50">
        <f ca="1">IF(H82="N/A",'General Info'!$B$30,'Ori2-Raw Data'!H82)</f>
        <v>-91.041191528973698</v>
      </c>
      <c r="I83" s="50"/>
      <c r="J83" s="50">
        <f ca="1">IF(J82="N/A",'General Info'!$B$30,'Ori2-Raw Data'!J82)</f>
        <v>-90.635992654560297</v>
      </c>
      <c r="K83" s="50"/>
      <c r="L83" s="50">
        <f ca="1">IF(L82="N/A",'General Info'!$B$30,'Ori2-Raw Data'!L82)</f>
        <v>-91.123432711061582</v>
      </c>
      <c r="M83" s="50"/>
      <c r="N83" s="50">
        <f ca="1">IF(N82="N/A",'General Info'!$B$30,'Ori2-Raw Data'!N82)</f>
        <v>-92.921146953405028</v>
      </c>
      <c r="O83" s="50"/>
      <c r="P83" s="50">
        <f ca="1">IF(P82="N/A",'General Info'!$B$30,'Ori2-Raw Data'!P82)</f>
        <v>-92.317834742296156</v>
      </c>
      <c r="Q83" s="50"/>
      <c r="R83" s="50">
        <f ca="1">IF(R82="N/A",'General Info'!$B$30,'Ori2-Raw Data'!R82)</f>
        <v>-93.000096955594344</v>
      </c>
      <c r="S83" s="50"/>
      <c r="T83" s="50">
        <f ca="1">IF(T82="N/A",'General Info'!$B$30,'Ori2-Raw Data'!T82)</f>
        <v>-91.923443775100409</v>
      </c>
      <c r="U83" s="50"/>
      <c r="V83" s="50">
        <f ca="1">IF(V82="N/A",'General Info'!$B$30,'Ori2-Raw Data'!V82)</f>
        <v>-92.083368809422439</v>
      </c>
      <c r="W83" s="50"/>
      <c r="X83" s="50">
        <f ca="1">IF(X82="N/A",'General Info'!$B$30,'Ori2-Raw Data'!X82)</f>
        <v>-90.133709317354018</v>
      </c>
      <c r="Y83" s="50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-93.86733466407199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-91.586443332198229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52" zoomScale="66" workbookViewId="0">
      <selection activeCell="B83" sqref="B83:Y83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>
        <v>-86.5</v>
      </c>
      <c r="E7" s="5">
        <v>29.4072</v>
      </c>
      <c r="F7" s="7">
        <v>-85.5</v>
      </c>
      <c r="G7" s="5">
        <v>29.4072</v>
      </c>
      <c r="H7" s="7">
        <v>-87</v>
      </c>
      <c r="I7" s="5">
        <v>29.4072</v>
      </c>
      <c r="J7" s="7">
        <v>-87</v>
      </c>
      <c r="K7" s="20">
        <v>29.4072</v>
      </c>
      <c r="L7" s="7">
        <v>-86</v>
      </c>
      <c r="M7" s="20">
        <v>29.4072</v>
      </c>
      <c r="N7" s="7">
        <v>-88.5</v>
      </c>
      <c r="O7" s="20">
        <v>29.4072</v>
      </c>
      <c r="P7" s="7">
        <v>-88.5</v>
      </c>
      <c r="Q7" s="20">
        <v>29.4072</v>
      </c>
      <c r="R7" s="7">
        <v>-86.5</v>
      </c>
      <c r="S7" s="20">
        <v>29.4072</v>
      </c>
      <c r="T7" s="7">
        <v>-86.5</v>
      </c>
      <c r="U7" s="20">
        <v>29.4072</v>
      </c>
      <c r="V7" s="7">
        <v>-86.5</v>
      </c>
      <c r="W7" s="20">
        <v>29.4072</v>
      </c>
      <c r="X7" s="7">
        <v>-85.5</v>
      </c>
      <c r="Y7" s="7">
        <v>29.4072</v>
      </c>
    </row>
    <row r="8" spans="1:25">
      <c r="B8" s="7">
        <v>-87.5</v>
      </c>
      <c r="C8" s="5">
        <v>29.319199999999999</v>
      </c>
      <c r="D8" s="7">
        <v>-86.5</v>
      </c>
      <c r="E8" s="5">
        <v>29.269500000000001</v>
      </c>
      <c r="F8" s="7">
        <v>-85.5</v>
      </c>
      <c r="G8" s="5">
        <v>29.371700000000001</v>
      </c>
      <c r="H8" s="7">
        <v>-87</v>
      </c>
      <c r="I8" s="5">
        <v>29.333200000000001</v>
      </c>
      <c r="J8" s="7">
        <v>-87</v>
      </c>
      <c r="K8" s="20">
        <v>29.235399999999998</v>
      </c>
      <c r="L8" s="7">
        <v>-86.5</v>
      </c>
      <c r="M8" s="20">
        <v>29.3323</v>
      </c>
      <c r="N8" s="7">
        <v>-88.5</v>
      </c>
      <c r="O8" s="20">
        <v>29.322700000000001</v>
      </c>
      <c r="P8" s="7">
        <v>-88.5</v>
      </c>
      <c r="Q8" s="20">
        <v>29.334800000000001</v>
      </c>
      <c r="R8" s="7">
        <v>-86.5</v>
      </c>
      <c r="S8" s="20">
        <v>29.279399999999999</v>
      </c>
      <c r="T8" s="7">
        <v>-86.5</v>
      </c>
      <c r="U8" s="20">
        <v>29.236999999999998</v>
      </c>
      <c r="V8" s="7">
        <v>-86.5</v>
      </c>
      <c r="W8" s="20">
        <v>29.322600000000001</v>
      </c>
      <c r="X8" s="7">
        <v>-85.5</v>
      </c>
      <c r="Y8" s="7">
        <v>29.3643</v>
      </c>
    </row>
    <row r="9" spans="1:25">
      <c r="A9" t="s">
        <v>31</v>
      </c>
      <c r="B9" s="7">
        <v>-88</v>
      </c>
      <c r="C9" s="5">
        <v>29.172799999999999</v>
      </c>
      <c r="D9" s="7">
        <v>-87</v>
      </c>
      <c r="E9" s="5">
        <v>28.915800000000001</v>
      </c>
      <c r="F9" s="7">
        <v>-86</v>
      </c>
      <c r="G9" s="5">
        <v>29.2484</v>
      </c>
      <c r="H9" s="7">
        <v>-87.5</v>
      </c>
      <c r="I9" s="5">
        <v>29.1586</v>
      </c>
      <c r="J9" s="7">
        <v>-87.5</v>
      </c>
      <c r="K9" s="20">
        <v>29.020800000000001</v>
      </c>
      <c r="L9" s="7">
        <v>-87</v>
      </c>
      <c r="M9" s="20">
        <v>29.129799999999999</v>
      </c>
      <c r="N9" s="7">
        <v>-89</v>
      </c>
      <c r="O9" s="20">
        <v>29.074100000000001</v>
      </c>
      <c r="P9" s="7">
        <v>-89</v>
      </c>
      <c r="Q9" s="20">
        <v>29.212</v>
      </c>
      <c r="R9" s="7">
        <v>-87</v>
      </c>
      <c r="S9" s="20">
        <v>29.0045</v>
      </c>
      <c r="T9" s="7">
        <v>-87</v>
      </c>
      <c r="U9" s="20">
        <v>28.950800000000001</v>
      </c>
      <c r="V9" s="7">
        <v>-87</v>
      </c>
      <c r="W9" s="20">
        <v>29.0701</v>
      </c>
      <c r="X9" s="7">
        <v>-86</v>
      </c>
      <c r="Y9" s="7">
        <v>29.235800000000001</v>
      </c>
    </row>
    <row r="10" spans="1:25">
      <c r="A10" s="1">
        <f>0.7*'General Info'!B29</f>
        <v>20.6584</v>
      </c>
      <c r="B10" s="7">
        <v>-88.5</v>
      </c>
      <c r="C10" s="5">
        <v>28.847899999999999</v>
      </c>
      <c r="D10" s="7">
        <v>-87.5</v>
      </c>
      <c r="E10" s="5">
        <v>28.680800000000001</v>
      </c>
      <c r="F10" s="7">
        <v>-86.5</v>
      </c>
      <c r="G10" s="5">
        <v>29.1355</v>
      </c>
      <c r="H10" s="7">
        <v>-88</v>
      </c>
      <c r="I10" s="5">
        <v>28.796299999999999</v>
      </c>
      <c r="J10" s="7">
        <v>-88</v>
      </c>
      <c r="K10" s="20">
        <v>28.9803</v>
      </c>
      <c r="L10" s="7">
        <v>-87.5</v>
      </c>
      <c r="M10" s="20">
        <v>29.002800000000001</v>
      </c>
      <c r="N10" s="7">
        <v>-89.5</v>
      </c>
      <c r="O10" s="20">
        <v>28.908799999999999</v>
      </c>
      <c r="P10" s="7">
        <v>-89.5</v>
      </c>
      <c r="Q10" s="20">
        <v>28.836500000000001</v>
      </c>
      <c r="R10" s="7">
        <v>-87.5</v>
      </c>
      <c r="S10" s="20">
        <v>28.624199999999998</v>
      </c>
      <c r="T10" s="7">
        <v>-87.5</v>
      </c>
      <c r="U10" s="20">
        <v>28.376000000000001</v>
      </c>
      <c r="V10" s="7">
        <v>-87.5</v>
      </c>
      <c r="W10" s="20">
        <v>28.693100000000001</v>
      </c>
      <c r="X10" s="7">
        <v>-86.5</v>
      </c>
      <c r="Y10" s="7">
        <v>29.102699999999999</v>
      </c>
    </row>
    <row r="11" spans="1:25">
      <c r="A11" s="1" t="s">
        <v>32</v>
      </c>
      <c r="B11" s="7">
        <v>-89</v>
      </c>
      <c r="C11" s="5">
        <v>28.452400000000001</v>
      </c>
      <c r="D11" s="7">
        <v>-88</v>
      </c>
      <c r="E11" s="5">
        <v>28.2944</v>
      </c>
      <c r="F11" s="7">
        <v>-87</v>
      </c>
      <c r="G11" s="5">
        <v>28.921500000000002</v>
      </c>
      <c r="H11" s="7">
        <v>-88.5</v>
      </c>
      <c r="I11" s="5">
        <v>28.251799999999999</v>
      </c>
      <c r="J11" s="7">
        <v>-88.5</v>
      </c>
      <c r="K11" s="20">
        <v>28.4831</v>
      </c>
      <c r="L11" s="7">
        <v>-88</v>
      </c>
      <c r="M11" s="20">
        <v>28.5213</v>
      </c>
      <c r="N11" s="7">
        <v>-90</v>
      </c>
      <c r="O11" s="20">
        <v>28.354600000000001</v>
      </c>
      <c r="P11" s="7">
        <v>-90</v>
      </c>
      <c r="Q11" s="20">
        <v>28.524799999999999</v>
      </c>
      <c r="R11" s="7">
        <v>-88</v>
      </c>
      <c r="S11" s="20">
        <v>27.8689</v>
      </c>
      <c r="T11" s="7">
        <v>-88</v>
      </c>
      <c r="U11" s="20">
        <v>27.587</v>
      </c>
      <c r="V11" s="7">
        <v>-88</v>
      </c>
      <c r="W11" s="20">
        <v>27.932400000000001</v>
      </c>
      <c r="X11" s="7">
        <v>-87</v>
      </c>
      <c r="Y11" s="7">
        <v>28.7941</v>
      </c>
    </row>
    <row r="12" spans="1:25">
      <c r="A12" s="1">
        <f>0.95*'General Info'!B29</f>
        <v>28.0364</v>
      </c>
      <c r="B12" s="7">
        <v>-89.5</v>
      </c>
      <c r="C12" s="5">
        <v>27.949100000000001</v>
      </c>
      <c r="D12" s="7">
        <v>-88.5</v>
      </c>
      <c r="E12" s="5">
        <v>27.5105</v>
      </c>
      <c r="F12" s="7">
        <v>-87.5</v>
      </c>
      <c r="G12" s="5">
        <v>28.261099999999999</v>
      </c>
      <c r="H12" s="7">
        <v>-89</v>
      </c>
      <c r="I12" s="5">
        <v>27.894500000000001</v>
      </c>
      <c r="J12" s="7">
        <v>-89</v>
      </c>
      <c r="K12" s="20">
        <v>27.7301</v>
      </c>
      <c r="L12" s="7">
        <v>-88.5</v>
      </c>
      <c r="M12" s="20">
        <v>27.995999999999999</v>
      </c>
      <c r="N12" s="7">
        <v>-90.5</v>
      </c>
      <c r="O12" s="20">
        <v>27.3734</v>
      </c>
      <c r="P12" s="7">
        <v>-90.5</v>
      </c>
      <c r="Q12" s="20">
        <v>27.814800000000002</v>
      </c>
      <c r="R12" s="7">
        <v>-88.5</v>
      </c>
      <c r="S12" s="20">
        <v>26.7729</v>
      </c>
      <c r="T12" s="7">
        <v>-88.5</v>
      </c>
      <c r="U12" s="20">
        <v>26.0168</v>
      </c>
      <c r="V12" s="7">
        <v>-88.5</v>
      </c>
      <c r="W12" s="20">
        <v>26.853200000000001</v>
      </c>
      <c r="X12" s="7">
        <v>-87.5</v>
      </c>
      <c r="Y12" s="7">
        <v>28.251100000000001</v>
      </c>
    </row>
    <row r="13" spans="1:25">
      <c r="B13" s="7">
        <v>-90</v>
      </c>
      <c r="C13" s="5">
        <v>26.7363</v>
      </c>
      <c r="D13" s="7">
        <v>-89</v>
      </c>
      <c r="E13" s="5">
        <v>26.346499999999999</v>
      </c>
      <c r="F13" s="7">
        <v>-88</v>
      </c>
      <c r="G13" s="5">
        <v>27.573599999999999</v>
      </c>
      <c r="H13" s="7">
        <v>-89.5</v>
      </c>
      <c r="I13" s="5">
        <v>26.8932</v>
      </c>
      <c r="J13" s="7">
        <v>-89.5</v>
      </c>
      <c r="K13" s="20">
        <v>26.680299999999999</v>
      </c>
      <c r="L13" s="7">
        <v>-89</v>
      </c>
      <c r="M13" s="20">
        <v>27.449100000000001</v>
      </c>
      <c r="N13" s="7">
        <v>-91</v>
      </c>
      <c r="O13" s="20">
        <v>25.821999999999999</v>
      </c>
      <c r="P13" s="7">
        <v>-91</v>
      </c>
      <c r="Q13" s="20">
        <v>26.738199999999999</v>
      </c>
      <c r="R13" s="7">
        <v>-89</v>
      </c>
      <c r="S13" s="20">
        <v>25.1905</v>
      </c>
      <c r="T13" s="7">
        <v>-89</v>
      </c>
      <c r="U13" s="20">
        <v>24.282399999999999</v>
      </c>
      <c r="V13" s="7">
        <v>-89</v>
      </c>
      <c r="W13" s="20">
        <v>25.309200000000001</v>
      </c>
      <c r="X13" s="7">
        <v>-88</v>
      </c>
      <c r="Y13" s="7">
        <v>27.547699999999999</v>
      </c>
    </row>
    <row r="14" spans="1:25">
      <c r="B14" s="7">
        <v>-90.5</v>
      </c>
      <c r="C14" s="5">
        <v>25.0123</v>
      </c>
      <c r="D14" s="7">
        <v>-89.5</v>
      </c>
      <c r="E14" s="5">
        <v>24.488399999999999</v>
      </c>
      <c r="F14" s="7">
        <v>-88.5</v>
      </c>
      <c r="G14" s="5">
        <v>26.115200000000002</v>
      </c>
      <c r="H14" s="7">
        <v>-90</v>
      </c>
      <c r="I14" s="5">
        <v>25.2728</v>
      </c>
      <c r="J14" s="7">
        <v>-90</v>
      </c>
      <c r="K14" s="20">
        <v>24.9712</v>
      </c>
      <c r="L14" s="7">
        <v>-89.5</v>
      </c>
      <c r="M14" s="20">
        <v>26.828900000000001</v>
      </c>
      <c r="N14" s="7">
        <v>-91.5</v>
      </c>
      <c r="O14" s="20">
        <v>23.549800000000001</v>
      </c>
      <c r="P14" s="7">
        <v>-91.5</v>
      </c>
      <c r="Q14" s="20">
        <v>25.1343</v>
      </c>
      <c r="R14" s="7">
        <v>-89.5</v>
      </c>
      <c r="S14" s="20">
        <v>22.8047</v>
      </c>
      <c r="T14" s="7">
        <v>-89.5</v>
      </c>
      <c r="U14" s="20">
        <v>21.8828</v>
      </c>
      <c r="V14" s="7">
        <v>-89.5</v>
      </c>
      <c r="W14" s="20">
        <v>23.130299999999998</v>
      </c>
      <c r="X14" s="7">
        <v>-88.5</v>
      </c>
      <c r="Y14" s="7">
        <v>26.387</v>
      </c>
    </row>
    <row r="15" spans="1:25">
      <c r="B15" s="7">
        <v>-91</v>
      </c>
      <c r="C15" s="5">
        <v>22.718800000000002</v>
      </c>
      <c r="D15" s="7">
        <v>-90</v>
      </c>
      <c r="E15" s="5">
        <v>22.087199999999999</v>
      </c>
      <c r="F15" s="7">
        <v>-89</v>
      </c>
      <c r="G15" s="5">
        <v>24.311399999999999</v>
      </c>
      <c r="H15" s="7">
        <v>-90.5</v>
      </c>
      <c r="I15" s="5">
        <v>23.502300000000002</v>
      </c>
      <c r="J15" s="7">
        <v>-90.5</v>
      </c>
      <c r="K15" s="20">
        <v>22.981000000000002</v>
      </c>
      <c r="L15" s="7">
        <v>-90</v>
      </c>
      <c r="M15" s="20">
        <v>25.9908</v>
      </c>
      <c r="N15" s="7">
        <v>-92</v>
      </c>
      <c r="O15" s="20">
        <v>20.712700000000002</v>
      </c>
      <c r="P15" s="7">
        <v>-92</v>
      </c>
      <c r="Q15" s="20">
        <v>23.09</v>
      </c>
      <c r="R15" s="7">
        <v>-90</v>
      </c>
      <c r="S15" s="20">
        <v>19.9802</v>
      </c>
      <c r="T15" s="7">
        <v>-90</v>
      </c>
      <c r="U15" s="20">
        <v>19.330300000000001</v>
      </c>
      <c r="V15" s="7">
        <v>-90</v>
      </c>
      <c r="W15" s="20">
        <v>20.4739</v>
      </c>
      <c r="X15" s="7">
        <v>-89</v>
      </c>
      <c r="Y15" s="7">
        <v>24.6614</v>
      </c>
    </row>
    <row r="16" spans="1:25">
      <c r="B16" s="7">
        <v>-91.5</v>
      </c>
      <c r="C16" s="5">
        <v>19.575900000000001</v>
      </c>
      <c r="D16" s="7">
        <v>-90.5</v>
      </c>
      <c r="E16" s="5">
        <v>19.3627</v>
      </c>
      <c r="F16" s="7">
        <v>-89.5</v>
      </c>
      <c r="G16" s="5">
        <v>21.822600000000001</v>
      </c>
      <c r="H16" s="7">
        <v>-91</v>
      </c>
      <c r="I16" s="5">
        <v>20.920999999999999</v>
      </c>
      <c r="J16" s="7">
        <v>-91</v>
      </c>
      <c r="K16" s="20">
        <v>20.389800000000001</v>
      </c>
      <c r="L16" s="7">
        <v>-90.5</v>
      </c>
      <c r="M16" s="20">
        <v>24.819299999999998</v>
      </c>
      <c r="N16" s="7">
        <v>-92.5</v>
      </c>
      <c r="O16" s="20">
        <v>17.657299999999999</v>
      </c>
      <c r="P16" s="7">
        <v>-92.5</v>
      </c>
      <c r="Q16" s="7">
        <v>20.289899999999999</v>
      </c>
      <c r="R16" s="7">
        <v>-90.5</v>
      </c>
      <c r="S16" s="20">
        <v>16.599399999999999</v>
      </c>
      <c r="T16" s="7">
        <v>-90.5</v>
      </c>
      <c r="U16" s="20">
        <v>16.481300000000001</v>
      </c>
      <c r="V16" s="7">
        <v>-90.5</v>
      </c>
      <c r="W16" s="20">
        <v>17.758099999999999</v>
      </c>
      <c r="X16" s="7">
        <v>-89.5</v>
      </c>
      <c r="Y16" s="7">
        <v>22.892900000000001</v>
      </c>
    </row>
    <row r="17" spans="2:25">
      <c r="B17" s="7">
        <v>-92</v>
      </c>
      <c r="C17" s="5">
        <v>16.372399999999999</v>
      </c>
      <c r="D17" s="7">
        <v>-91</v>
      </c>
      <c r="E17" s="5">
        <v>16.070499999999999</v>
      </c>
      <c r="F17" s="7">
        <v>-90</v>
      </c>
      <c r="G17" s="5">
        <v>19.036300000000001</v>
      </c>
      <c r="H17" s="7">
        <v>-91.5</v>
      </c>
      <c r="I17" s="5">
        <v>17.908799999999999</v>
      </c>
      <c r="J17" s="7">
        <v>-91.5</v>
      </c>
      <c r="K17" s="20">
        <v>17.467400000000001</v>
      </c>
      <c r="L17" s="7">
        <v>-91</v>
      </c>
      <c r="M17" s="20">
        <v>23.323699999999999</v>
      </c>
      <c r="N17" s="7"/>
      <c r="O17" s="20"/>
      <c r="P17" s="7">
        <v>-93</v>
      </c>
      <c r="Q17" s="7">
        <v>17.1966</v>
      </c>
      <c r="R17" s="7"/>
      <c r="S17" s="7"/>
      <c r="T17" s="7"/>
      <c r="U17" s="7"/>
      <c r="V17" s="7"/>
      <c r="W17" s="20"/>
      <c r="X17" s="7">
        <v>-90</v>
      </c>
      <c r="Y17" s="7">
        <v>20.3719</v>
      </c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>
        <v>-91.5</v>
      </c>
      <c r="M18" s="20">
        <v>21.881499999999999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>
        <v>-90.5</v>
      </c>
      <c r="Y18" s="7">
        <v>17.863099999999999</v>
      </c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>
        <v>-92</v>
      </c>
      <c r="M19" s="7">
        <v>19.444099999999999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>
        <v>-92.5</v>
      </c>
      <c r="M20" s="7">
        <v>17.014099999999999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0">
        <f ca="1">IF(ISNA(MATCH($A$10,C7:C78,$E$1)),"N/A",FORECAST($A$10,OFFSET(B7:B78,MATCH($A$10,C7:C78,$E$1)-1,0,2),OFFSET(C7:C78,MATCH($A$10,C7:C78,$E$1)-1,0,2)))</f>
        <v>-91.327786439275826</v>
      </c>
      <c r="C80" s="50"/>
      <c r="D80" s="50">
        <f t="shared" ref="D80" ca="1" si="0">IF(ISNA(MATCH($A$10,E7:E78,$E$1)),"N/A",FORECAST($A$10,OFFSET(D7:D78,MATCH($A$10,E7:E78,$E$1)-1,0,2),OFFSET(E7:E78,MATCH($A$10,E7:E78,$E$1)-1,0,2)))</f>
        <v>-90.262213250137634</v>
      </c>
      <c r="E80" s="50"/>
      <c r="F80" s="50">
        <f t="shared" ref="F80" ca="1" si="1">IF(ISNA(MATCH($A$10,G7:G78,$E$1)),"N/A",FORECAST($A$10,OFFSET(F7:F78,MATCH($A$10,G7:G78,$E$1)-1,0,2),OFFSET(G7:G78,MATCH($A$10,G7:G78,$E$1)-1,0,2)))</f>
        <v>-89.7089150486308</v>
      </c>
      <c r="G80" s="50"/>
      <c r="H80" s="50">
        <f t="shared" ref="H80" ca="1" si="2">IF(ISNA(MATCH($A$10,I7:I78,$E$1)),"N/A",FORECAST($A$10,OFFSET(H7:H78,MATCH($A$10,I7:I78,$E$1)-1,0,2),OFFSET(I7:I78,MATCH($A$10,I7:I78,$E$1)-1,0,2)))</f>
        <v>-91.043589403094074</v>
      </c>
      <c r="I80" s="50"/>
      <c r="J80" s="50">
        <f t="shared" ref="J80" ca="1" si="3">IF(ISNA(MATCH($A$10,K7:K78,$E$1)),"N/A",FORECAST($A$10,OFFSET(J7:J78,MATCH($A$10,K7:K78,$E$1)-1,0,2),OFFSET(K7:K78,MATCH($A$10,K7:K78,$E$1)-1,0,2)))</f>
        <v>-90.948170731707307</v>
      </c>
      <c r="K80" s="50"/>
      <c r="L80" s="50">
        <f t="shared" ref="L80" ca="1" si="4">IF(ISNA(MATCH($A$10,M7:M78,$E$1)),"N/A",FORECAST($A$10,OFFSET(L7:L78,MATCH($A$10,M7:M78,$E$1)-1,0,2),OFFSET(M7:M78,MATCH($A$10,M7:M78,$E$1)-1,0,2)))</f>
        <v>-91.750902601132353</v>
      </c>
      <c r="M80" s="50"/>
      <c r="N80" s="50">
        <f t="shared" ref="N80" ca="1" si="5">IF(ISNA(MATCH($A$10,O7:O78,$E$1)),"N/A",FORECAST($A$10,OFFSET(N7:N78,MATCH($A$10,O7:O78,$E$1)-1,0,2),OFFSET(O7:O78,MATCH($A$10,O7:O78,$E$1)-1,0,2)))</f>
        <v>-92.008885906918891</v>
      </c>
      <c r="O80" s="50"/>
      <c r="P80" s="50">
        <f t="shared" ref="P80" ca="1" si="6">IF(ISNA(MATCH($A$10,Q7:Q78,$E$1)),"N/A",FORECAST($A$10,OFFSET(P7:P78,MATCH($A$10,Q7:Q78,$E$1)-1,0,2),OFFSET(Q7:Q78,MATCH($A$10,Q7:Q78,$E$1)-1,0,2)))</f>
        <v>-92.434198778615055</v>
      </c>
      <c r="Q80" s="50"/>
      <c r="R80" s="50">
        <f t="shared" ref="R80" ca="1" si="7">IF(ISNA(MATCH($A$10,S7:S78,$E$1)),"N/A",FORECAST($A$10,OFFSET(R7:R78,MATCH($A$10,S7:S78,$E$1)-1,0,2),OFFSET(S7:S78,MATCH($A$10,S7:S78,$E$1)-1,0,2)))</f>
        <v>-89.87994335280581</v>
      </c>
      <c r="S80" s="50"/>
      <c r="T80" s="50">
        <f t="shared" ref="T80" ca="1" si="8">IF(ISNA(MATCH($A$10,U7:U78,$E$1)),"N/A",FORECAST($A$10,OFFSET(T7:T78,MATCH($A$10,U7:U78,$E$1)-1,0,2),OFFSET(U7:U78,MATCH($A$10,U7:U78,$E$1)-1,0,2)))</f>
        <v>-89.739843290891272</v>
      </c>
      <c r="U80" s="50"/>
      <c r="V80" s="50">
        <f t="shared" ref="V80" ca="1" si="9">IF(ISNA(MATCH($A$10,W7:W78,$E$1)),"N/A",FORECAST($A$10,OFFSET(V7:V78,MATCH($A$10,W7:W78,$E$1)-1,0,2),OFFSET(W7:W78,MATCH($A$10,W7:W78,$E$1)-1,0,2)))</f>
        <v>-89.965272549314861</v>
      </c>
      <c r="W80" s="50"/>
      <c r="X80" s="50">
        <f ca="1">IF(ISNA(MATCH($A$10,Y7:Y78,$E$1)),"N/A",FORECAST($A$10,OFFSET(X7:X78,MATCH($A$10,Y7:Y78,$E$1)-1,0,2),OFFSET(Y7:Y78,MATCH($A$10,Y7:Y78,$E$1)-1,0,2)))</f>
        <v>-89.943177310591039</v>
      </c>
      <c r="Y80" s="50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50">
        <f ca="1">IF(B80="N/A",'General Info'!$B$30,'Ori3-Raw Data'!B80)</f>
        <v>-91.327786439275826</v>
      </c>
      <c r="C81" s="50"/>
      <c r="D81" s="50">
        <f ca="1">IF(D80="N/A",'General Info'!$B$30,'Ori3-Raw Data'!D80)</f>
        <v>-90.262213250137634</v>
      </c>
      <c r="E81" s="50"/>
      <c r="F81" s="50">
        <f ca="1">IF(F80="N/A",'General Info'!$B$30,'Ori3-Raw Data'!F80)</f>
        <v>-89.7089150486308</v>
      </c>
      <c r="G81" s="50"/>
      <c r="H81" s="50">
        <f ca="1">IF(H80="N/A",'General Info'!$B$30,'Ori3-Raw Data'!H80)</f>
        <v>-91.043589403094074</v>
      </c>
      <c r="I81" s="50"/>
      <c r="J81" s="50">
        <f ca="1">IF(J80="N/A",'General Info'!$B$30,'Ori3-Raw Data'!J80)</f>
        <v>-90.948170731707307</v>
      </c>
      <c r="K81" s="50"/>
      <c r="L81" s="50">
        <f ca="1">IF(L80="N/A",'General Info'!$B$30,'Ori3-Raw Data'!L80)</f>
        <v>-91.750902601132353</v>
      </c>
      <c r="M81" s="50"/>
      <c r="N81" s="50">
        <f ca="1">IF(N80="N/A",'General Info'!$B$30,'Ori3-Raw Data'!N80)</f>
        <v>-92.008885906918891</v>
      </c>
      <c r="O81" s="50"/>
      <c r="P81" s="50">
        <f ca="1">IF(P80="N/A",'General Info'!$B$30,'Ori3-Raw Data'!P80)</f>
        <v>-92.434198778615055</v>
      </c>
      <c r="Q81" s="50"/>
      <c r="R81" s="50">
        <f ca="1">IF(R80="N/A",'General Info'!$B$30,'Ori3-Raw Data'!R80)</f>
        <v>-89.87994335280581</v>
      </c>
      <c r="S81" s="50"/>
      <c r="T81" s="50">
        <f ca="1">IF(T80="N/A",'General Info'!$B$30,'Ori3-Raw Data'!T80)</f>
        <v>-89.739843290891272</v>
      </c>
      <c r="U81" s="50"/>
      <c r="V81" s="50">
        <f ca="1">IF(V80="N/A",'General Info'!$B$30,'Ori3-Raw Data'!V80)</f>
        <v>-89.965272549314861</v>
      </c>
      <c r="W81" s="50"/>
      <c r="X81" s="50">
        <f ca="1">IF(X80="N/A",'General Info'!$B$30,'Ori3-Raw Data'!X80)</f>
        <v>-89.943177310591039</v>
      </c>
      <c r="Y81" s="50"/>
    </row>
    <row r="82" spans="1:25" s="12" customFormat="1" ht="30">
      <c r="A82" s="27" t="str">
        <f>CONCATENATE("95% TP Outage Level ",'General Info'!$D$28)</f>
        <v>95% TP Outage Level [dBm / 15kHz]</v>
      </c>
      <c r="B82" s="50">
        <f ca="1">IF(ISNA(MATCH($A$12,C8:C79,$E$1)),"N/A",FORECAST($A$12,OFFSET(B8:B79,MATCH($A$12,C8:C79,$E$1)-1,0,2),OFFSET(C8:C79,MATCH($A$12,C8:C79,$E$1)-1,0,2)))</f>
        <v>-89.413272402145836</v>
      </c>
      <c r="C82" s="50"/>
      <c r="D82" s="50">
        <f t="shared" ref="D82" ca="1" si="10">IF(ISNA(MATCH($A$12,E8:E79,$E$1)),"N/A",FORECAST($A$12,OFFSET(D8:D79,MATCH($A$12,E8:E79,$E$1)-1,0,2),OFFSET(E8:E79,MATCH($A$12,E8:E79,$E$1)-1,0,2)))</f>
        <v>-88.16456180635285</v>
      </c>
      <c r="E82" s="50"/>
      <c r="F82" s="50">
        <f t="shared" ref="F82" ca="1" si="11">IF(ISNA(MATCH($A$12,G8:G79,$E$1)),"N/A",FORECAST($A$12,OFFSET(F8:F79,MATCH($A$12,G8:G79,$E$1)-1,0,2),OFFSET(G8:G79,MATCH($A$12,G8:G79,$E$1)-1,0,2)))</f>
        <v>-87.663418181818187</v>
      </c>
      <c r="G82" s="50"/>
      <c r="H82" s="50">
        <f t="shared" ref="H82" ca="1" si="12">IF(ISNA(MATCH($A$12,I8:I79,$E$1)),"N/A",FORECAST($A$12,OFFSET(H8:H79,MATCH($A$12,I8:I79,$E$1)-1,0,2),OFFSET(I8:I79,MATCH($A$12,I8:I79,$E$1)-1,0,2)))</f>
        <v>-88.801427371956336</v>
      </c>
      <c r="I82" s="50"/>
      <c r="J82" s="50">
        <f t="shared" ref="J82" ca="1" si="13">IF(ISNA(MATCH($A$12,K8:K79,$E$1)),"N/A",FORECAST($A$12,OFFSET(J8:J79,MATCH($A$12,K8:K79,$E$1)-1,0,2),OFFSET(K8:K79,MATCH($A$12,K8:K79,$E$1)-1,0,2)))</f>
        <v>-88.79661354581674</v>
      </c>
      <c r="K82" s="50"/>
      <c r="L82" s="50">
        <f t="shared" ref="L82" ca="1" si="14">IF(ISNA(MATCH($A$12,M8:M79,$E$1)),"N/A",FORECAST($A$12,OFFSET(L8:L79,MATCH($A$12,M8:M79,$E$1)-1,0,2),OFFSET(M8:M79,MATCH($A$12,M8:M79,$E$1)-1,0,2)))</f>
        <v>-88.461545783361885</v>
      </c>
      <c r="M82" s="50"/>
      <c r="N82" s="50">
        <f t="shared" ref="N82" ca="1" si="15">IF(ISNA(MATCH($A$12,O8:O79,$E$1)),"N/A",FORECAST($A$12,OFFSET(N8:N79,MATCH($A$12,O8:O79,$E$1)-1,0,2),OFFSET(O8:O79,MATCH($A$12,O8:O79,$E$1)-1,0,2)))</f>
        <v>-90.162148389726866</v>
      </c>
      <c r="O82" s="50"/>
      <c r="P82" s="50">
        <f t="shared" ref="P82" ca="1" si="16">IF(ISNA(MATCH($A$12,Q8:Q79,$E$1)),"N/A",FORECAST($A$12,OFFSET(P8:P79,MATCH($A$12,Q8:Q79,$E$1)-1,0,2),OFFSET(Q8:Q79,MATCH($A$12,Q8:Q79,$E$1)-1,0,2)))</f>
        <v>-90.343943661971821</v>
      </c>
      <c r="Q82" s="50"/>
      <c r="R82" s="50">
        <f t="shared" ref="R82" ca="1" si="17">IF(ISNA(MATCH($A$12,S8:S79,$E$1)),"N/A",FORECAST($A$12,OFFSET(R8:R79,MATCH($A$12,S8:S79,$E$1)-1,0,2),OFFSET(S8:S79,MATCH($A$12,S8:S79,$E$1)-1,0,2)))</f>
        <v>-87.889116907189191</v>
      </c>
      <c r="S82" s="50"/>
      <c r="T82" s="50">
        <f t="shared" ref="T82" ca="1" si="18">IF(ISNA(MATCH($A$12,U8:U79,$E$1)),"N/A",FORECAST($A$12,OFFSET(T8:T79,MATCH($A$12,U8:U79,$E$1)-1,0,2),OFFSET(U8:U79,MATCH($A$12,U8:U79,$E$1)-1,0,2)))</f>
        <v>-87.715209125475283</v>
      </c>
      <c r="U82" s="50"/>
      <c r="V82" s="50">
        <f t="shared" ref="V82" ca="1" si="19">IF(ISNA(MATCH($A$12,W8:W79,$E$1)),"N/A",FORECAST($A$12,OFFSET(V8:V79,MATCH($A$12,W8:W79,$E$1)-1,0,2),OFFSET(W8:W79,MATCH($A$12,W8:W79,$E$1)-1,0,2)))</f>
        <v>-87.931641908768242</v>
      </c>
      <c r="W82" s="50"/>
      <c r="X82" s="50">
        <f ca="1">IF(ISNA(MATCH($A$12,Y8:Y79,$E$1)),"N/A",FORECAST($A$12,OFFSET(X8:X79,MATCH($A$12,Y8:Y79,$E$1)-1,0,2),OFFSET(Y8:Y79,MATCH($A$12,Y8:Y79,$E$1)-1,0,2)))</f>
        <v>-87.652615865794715</v>
      </c>
      <c r="Y82" s="50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50">
        <f ca="1">IF(B82="N/A",'General Info'!$B$30,'Ori3-Raw Data'!B82)</f>
        <v>-89.413272402145836</v>
      </c>
      <c r="C83" s="50"/>
      <c r="D83" s="50">
        <f ca="1">IF(D82="N/A",'General Info'!$B$30,'Ori3-Raw Data'!D82)</f>
        <v>-88.16456180635285</v>
      </c>
      <c r="E83" s="50"/>
      <c r="F83" s="50">
        <f ca="1">IF(F82="N/A",'General Info'!$B$30,'Ori3-Raw Data'!F82)</f>
        <v>-87.663418181818187</v>
      </c>
      <c r="G83" s="50"/>
      <c r="H83" s="50">
        <f ca="1">IF(H82="N/A",'General Info'!$B$30,'Ori3-Raw Data'!H82)</f>
        <v>-88.801427371956336</v>
      </c>
      <c r="I83" s="50"/>
      <c r="J83" s="50">
        <f ca="1">IF(J82="N/A",'General Info'!$B$30,'Ori3-Raw Data'!J82)</f>
        <v>-88.79661354581674</v>
      </c>
      <c r="K83" s="50"/>
      <c r="L83" s="50">
        <f ca="1">IF(L82="N/A",'General Info'!$B$30,'Ori3-Raw Data'!L82)</f>
        <v>-88.461545783361885</v>
      </c>
      <c r="M83" s="50"/>
      <c r="N83" s="50">
        <f ca="1">IF(N82="N/A",'General Info'!$B$30,'Ori3-Raw Data'!N82)</f>
        <v>-90.162148389726866</v>
      </c>
      <c r="O83" s="50"/>
      <c r="P83" s="50">
        <f ca="1">IF(P82="N/A",'General Info'!$B$30,'Ori3-Raw Data'!P82)</f>
        <v>-90.343943661971821</v>
      </c>
      <c r="Q83" s="50"/>
      <c r="R83" s="50">
        <f ca="1">IF(R82="N/A",'General Info'!$B$30,'Ori3-Raw Data'!R82)</f>
        <v>-87.889116907189191</v>
      </c>
      <c r="S83" s="50"/>
      <c r="T83" s="50">
        <f ca="1">IF(T82="N/A",'General Info'!$B$30,'Ori3-Raw Data'!T82)</f>
        <v>-87.715209125475283</v>
      </c>
      <c r="U83" s="50"/>
      <c r="V83" s="50">
        <f ca="1">IF(V82="N/A",'General Info'!$B$30,'Ori3-Raw Data'!V82)</f>
        <v>-87.931641908768242</v>
      </c>
      <c r="W83" s="50"/>
      <c r="X83" s="50">
        <f ca="1">IF(X82="N/A",'General Info'!$B$30,'Ori3-Raw Data'!X82)</f>
        <v>-87.652615865794715</v>
      </c>
      <c r="Y83" s="50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-90.851864091088501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-88.683188137183862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B7" sqref="B7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28.0364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0" t="str">
        <f ca="1">IF(ISNA(MATCH($A$10,C7:C78,$E$1)),"N/A",FORECAST($A$10,OFFSET(B7:B78,MATCH($A$10,C7:C78,$E$1)-1,0,2),OFFSET(C7:C78,MATCH($A$10,C7:C78,$E$1)-1,0,2)))</f>
        <v>N/A</v>
      </c>
      <c r="C80" s="50"/>
      <c r="D80" s="50" t="str">
        <f t="shared" ref="D80" ca="1" si="0">IF(ISNA(MATCH($A$10,E7:E78,$E$1)),"N/A",FORECAST($A$10,OFFSET(D7:D78,MATCH($A$10,E7:E78,$E$1)-1,0,2),OFFSET(E7:E78,MATCH($A$10,E7:E78,$E$1)-1,0,2)))</f>
        <v>N/A</v>
      </c>
      <c r="E80" s="50"/>
      <c r="F80" s="50" t="str">
        <f t="shared" ref="F80" ca="1" si="1">IF(ISNA(MATCH($A$10,G7:G78,$E$1)),"N/A",FORECAST($A$10,OFFSET(F7:F78,MATCH($A$10,G7:G78,$E$1)-1,0,2),OFFSET(G7:G78,MATCH($A$10,G7:G78,$E$1)-1,0,2)))</f>
        <v>N/A</v>
      </c>
      <c r="G80" s="50"/>
      <c r="H80" s="50" t="str">
        <f t="shared" ref="H80" ca="1" si="2">IF(ISNA(MATCH($A$10,I7:I78,$E$1)),"N/A",FORECAST($A$10,OFFSET(H7:H78,MATCH($A$10,I7:I78,$E$1)-1,0,2),OFFSET(I7:I78,MATCH($A$10,I7:I78,$E$1)-1,0,2)))</f>
        <v>N/A</v>
      </c>
      <c r="I80" s="50"/>
      <c r="J80" s="50" t="str">
        <f t="shared" ref="J80" ca="1" si="3">IF(ISNA(MATCH($A$10,K7:K78,$E$1)),"N/A",FORECAST($A$10,OFFSET(J7:J78,MATCH($A$10,K7:K78,$E$1)-1,0,2),OFFSET(K7:K78,MATCH($A$10,K7:K78,$E$1)-1,0,2)))</f>
        <v>N/A</v>
      </c>
      <c r="K80" s="50"/>
      <c r="L80" s="50" t="str">
        <f t="shared" ref="L80" ca="1" si="4">IF(ISNA(MATCH($A$10,M7:M78,$E$1)),"N/A",FORECAST($A$10,OFFSET(L7:L78,MATCH($A$10,M7:M78,$E$1)-1,0,2),OFFSET(M7:M78,MATCH($A$10,M7:M78,$E$1)-1,0,2)))</f>
        <v>N/A</v>
      </c>
      <c r="M80" s="50"/>
      <c r="N80" s="50" t="str">
        <f t="shared" ref="N80" ca="1" si="5">IF(ISNA(MATCH($A$10,O7:O78,$E$1)),"N/A",FORECAST($A$10,OFFSET(N7:N78,MATCH($A$10,O7:O78,$E$1)-1,0,2),OFFSET(O7:O78,MATCH($A$10,O7:O78,$E$1)-1,0,2)))</f>
        <v>N/A</v>
      </c>
      <c r="O80" s="50"/>
      <c r="P80" s="50" t="str">
        <f t="shared" ref="P80" ca="1" si="6">IF(ISNA(MATCH($A$10,Q7:Q78,$E$1)),"N/A",FORECAST($A$10,OFFSET(P7:P78,MATCH($A$10,Q7:Q78,$E$1)-1,0,2),OFFSET(Q7:Q78,MATCH($A$10,Q7:Q78,$E$1)-1,0,2)))</f>
        <v>N/A</v>
      </c>
      <c r="Q80" s="50"/>
      <c r="R80" s="50" t="str">
        <f t="shared" ref="R80" ca="1" si="7">IF(ISNA(MATCH($A$10,S7:S78,$E$1)),"N/A",FORECAST($A$10,OFFSET(R7:R78,MATCH($A$10,S7:S78,$E$1)-1,0,2),OFFSET(S7:S78,MATCH($A$10,S7:S78,$E$1)-1,0,2)))</f>
        <v>N/A</v>
      </c>
      <c r="S80" s="50"/>
      <c r="T80" s="50" t="str">
        <f t="shared" ref="T80" ca="1" si="8">IF(ISNA(MATCH($A$10,U7:U78,$E$1)),"N/A",FORECAST($A$10,OFFSET(T7:T78,MATCH($A$10,U7:U78,$E$1)-1,0,2),OFFSET(U7:U78,MATCH($A$10,U7:U78,$E$1)-1,0,2)))</f>
        <v>N/A</v>
      </c>
      <c r="U80" s="50"/>
      <c r="V80" s="50" t="str">
        <f t="shared" ref="V80" ca="1" si="9">IF(ISNA(MATCH($A$10,W7:W78,$E$1)),"N/A",FORECAST($A$10,OFFSET(V7:V78,MATCH($A$10,W7:W78,$E$1)-1,0,2),OFFSET(W7:W78,MATCH($A$10,W7:W78,$E$1)-1,0,2)))</f>
        <v>N/A</v>
      </c>
      <c r="W80" s="50"/>
      <c r="X80" s="50" t="str">
        <f t="shared" ref="X80" ca="1" si="10">IF(ISNA(MATCH($A$10,Y7:Y78,$E$1)),"N/A",FORECAST($A$10,OFFSET(X7:X78,MATCH($A$10,Y7:Y78,$E$1)-1,0,2),OFFSET(Y7:Y78,MATCH($A$10,Y7:Y78,$E$1)-1,0,2)))</f>
        <v>N/A</v>
      </c>
      <c r="Y80" s="50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50">
        <f ca="1">IF(B80="N/A",'General Info'!$B$30,'Ori1-Raw Data'!B80)</f>
        <v>-80</v>
      </c>
      <c r="C81" s="50"/>
      <c r="D81" s="50">
        <f ca="1">IF(D80="N/A",'General Info'!$B$30,'Ori1-Raw Data'!D80:E80)</f>
        <v>-80</v>
      </c>
      <c r="E81" s="50"/>
      <c r="F81" s="50">
        <f ca="1">IF(F80="N/A",'General Info'!$B$30,'Ori1-Raw Data'!F80:G80)</f>
        <v>-80</v>
      </c>
      <c r="G81" s="50"/>
      <c r="H81" s="50">
        <f ca="1">IF(H80="N/A",'General Info'!$B$30,'Ori1-Raw Data'!H80:I80)</f>
        <v>-80</v>
      </c>
      <c r="I81" s="50"/>
      <c r="J81" s="50">
        <f ca="1">IF(J80="N/A",'General Info'!$B$30,'Ori1-Raw Data'!J80:K80)</f>
        <v>-80</v>
      </c>
      <c r="K81" s="50"/>
      <c r="L81" s="50">
        <f ca="1">IF(L80="N/A",'General Info'!$B$30,'Ori1-Raw Data'!L80:M80)</f>
        <v>-80</v>
      </c>
      <c r="M81" s="50"/>
      <c r="N81" s="50">
        <f ca="1">IF(N80="N/A",'General Info'!$B$30,'Ori1-Raw Data'!N80:O80)</f>
        <v>-80</v>
      </c>
      <c r="O81" s="50"/>
      <c r="P81" s="50">
        <f ca="1">IF(P80="N/A",'General Info'!$B$30,'Ori1-Raw Data'!P80:Q80)</f>
        <v>-80</v>
      </c>
      <c r="Q81" s="50"/>
      <c r="R81" s="50">
        <f ca="1">IF(R80="N/A",'General Info'!$B$30,'Ori1-Raw Data'!R80:S80)</f>
        <v>-80</v>
      </c>
      <c r="S81" s="50"/>
      <c r="T81" s="50">
        <f ca="1">IF(T80="N/A",'General Info'!$B$30,'Ori1-Raw Data'!T80:U80)</f>
        <v>-80</v>
      </c>
      <c r="U81" s="50"/>
      <c r="V81" s="50">
        <f ca="1">IF(V80="N/A",'General Info'!$B$30,'Ori1-Raw Data'!V80:W80)</f>
        <v>-80</v>
      </c>
      <c r="W81" s="50"/>
      <c r="X81" s="50">
        <f ca="1">IF(X80="N/A",'General Info'!$B$30,'Ori1-Raw Data'!X80:Y80)</f>
        <v>-80</v>
      </c>
      <c r="Y81" s="50"/>
    </row>
    <row r="82" spans="1:25" s="12" customFormat="1" ht="30">
      <c r="A82" s="27" t="str">
        <f>CONCATENATE("95% TP Outage Level ",'General Info'!$D$28)</f>
        <v>95% TP Outage Level [dBm / 15kHz]</v>
      </c>
      <c r="B82" s="50" t="str">
        <f ca="1">IF(ISNA(MATCH($A$12,C8:C79,$E$1)),"N/A",FORECAST($A$12,OFFSET(B8:B79,MATCH($A$12,C8:C79,$E$1)-1,0,2),OFFSET(C8:C79,MATCH($A$12,C8:C79,$E$1)-1,0,2)))</f>
        <v>N/A</v>
      </c>
      <c r="C82" s="50"/>
      <c r="D82" s="50" t="str">
        <f t="shared" ref="D82" ca="1" si="11">IF(ISNA(MATCH($A$12,E8:E79,$E$1)),"N/A",FORECAST($A$12,OFFSET(D8:D79,MATCH($A$12,E8:E79,$E$1)-1,0,2),OFFSET(E8:E79,MATCH($A$12,E8:E79,$E$1)-1,0,2)))</f>
        <v>N/A</v>
      </c>
      <c r="E82" s="50"/>
      <c r="F82" s="50" t="str">
        <f t="shared" ref="F82" ca="1" si="12">IF(ISNA(MATCH($A$12,G8:G79,$E$1)),"N/A",FORECAST($A$12,OFFSET(F8:F79,MATCH($A$12,G8:G79,$E$1)-1,0,2),OFFSET(G8:G79,MATCH($A$12,G8:G79,$E$1)-1,0,2)))</f>
        <v>N/A</v>
      </c>
      <c r="G82" s="50"/>
      <c r="H82" s="50" t="str">
        <f t="shared" ref="H82" ca="1" si="13">IF(ISNA(MATCH($A$12,I8:I79,$E$1)),"N/A",FORECAST($A$12,OFFSET(H8:H79,MATCH($A$12,I8:I79,$E$1)-1,0,2),OFFSET(I8:I79,MATCH($A$12,I8:I79,$E$1)-1,0,2)))</f>
        <v>N/A</v>
      </c>
      <c r="I82" s="50"/>
      <c r="J82" s="50" t="str">
        <f t="shared" ref="J82" ca="1" si="14">IF(ISNA(MATCH($A$12,K8:K79,$E$1)),"N/A",FORECAST($A$12,OFFSET(J8:J79,MATCH($A$12,K8:K79,$E$1)-1,0,2),OFFSET(K8:K79,MATCH($A$12,K8:K79,$E$1)-1,0,2)))</f>
        <v>N/A</v>
      </c>
      <c r="K82" s="50"/>
      <c r="L82" s="50" t="str">
        <f t="shared" ref="L82" ca="1" si="15">IF(ISNA(MATCH($A$12,M8:M79,$E$1)),"N/A",FORECAST($A$12,OFFSET(L8:L79,MATCH($A$12,M8:M79,$E$1)-1,0,2),OFFSET(M8:M79,MATCH($A$12,M8:M79,$E$1)-1,0,2)))</f>
        <v>N/A</v>
      </c>
      <c r="M82" s="50"/>
      <c r="N82" s="50" t="str">
        <f t="shared" ref="N82" ca="1" si="16">IF(ISNA(MATCH($A$12,O8:O79,$E$1)),"N/A",FORECAST($A$12,OFFSET(N8:N79,MATCH($A$12,O8:O79,$E$1)-1,0,2),OFFSET(O8:O79,MATCH($A$12,O8:O79,$E$1)-1,0,2)))</f>
        <v>N/A</v>
      </c>
      <c r="O82" s="50"/>
      <c r="P82" s="50" t="str">
        <f t="shared" ref="P82" ca="1" si="17">IF(ISNA(MATCH($A$12,Q8:Q79,$E$1)),"N/A",FORECAST($A$12,OFFSET(P8:P79,MATCH($A$12,Q8:Q79,$E$1)-1,0,2),OFFSET(Q8:Q79,MATCH($A$12,Q8:Q79,$E$1)-1,0,2)))</f>
        <v>N/A</v>
      </c>
      <c r="Q82" s="50"/>
      <c r="R82" s="50" t="str">
        <f t="shared" ref="R82" ca="1" si="18">IF(ISNA(MATCH($A$12,S8:S79,$E$1)),"N/A",FORECAST($A$12,OFFSET(R8:R79,MATCH($A$12,S8:S79,$E$1)-1,0,2),OFFSET(S8:S79,MATCH($A$12,S8:S79,$E$1)-1,0,2)))</f>
        <v>N/A</v>
      </c>
      <c r="S82" s="50"/>
      <c r="T82" s="50" t="str">
        <f t="shared" ref="T82" ca="1" si="19">IF(ISNA(MATCH($A$12,U8:U79,$E$1)),"N/A",FORECAST($A$12,OFFSET(T8:T79,MATCH($A$12,U8:U79,$E$1)-1,0,2),OFFSET(U8:U79,MATCH($A$12,U8:U79,$E$1)-1,0,2)))</f>
        <v>N/A</v>
      </c>
      <c r="U82" s="50"/>
      <c r="V82" s="50" t="str">
        <f t="shared" ref="V82" ca="1" si="20">IF(ISNA(MATCH($A$12,W8:W79,$E$1)),"N/A",FORECAST($A$12,OFFSET(V8:V79,MATCH($A$12,W8:W79,$E$1)-1,0,2),OFFSET(W8:W79,MATCH($A$12,W8:W79,$E$1)-1,0,2)))</f>
        <v>N/A</v>
      </c>
      <c r="W82" s="50"/>
      <c r="X82" s="50" t="str">
        <f t="shared" ref="X82" ca="1" si="21">IF(ISNA(MATCH($A$12,Y8:Y79,$E$1)),"N/A",FORECAST($A$12,OFFSET(X8:X79,MATCH($A$12,Y8:Y79,$E$1)-1,0,2),OFFSET(Y8:Y79,MATCH($A$12,Y8:Y79,$E$1)-1,0,2)))</f>
        <v>N/A</v>
      </c>
      <c r="Y82" s="50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50">
        <f ca="1">IF(B82="N/A",'General Info'!$B$30,'Ori1-Raw Data'!B82)</f>
        <v>-80</v>
      </c>
      <c r="C83" s="50"/>
      <c r="D83" s="50">
        <f ca="1">IF(D82="N/A",'General Info'!$B$30,'Ori1-Raw Data'!D82)</f>
        <v>-80</v>
      </c>
      <c r="E83" s="50"/>
      <c r="F83" s="50">
        <f ca="1">IF(F82="N/A",'General Info'!$B$30,'Ori1-Raw Data'!F82)</f>
        <v>-80</v>
      </c>
      <c r="G83" s="50"/>
      <c r="H83" s="50">
        <f ca="1">IF(H82="N/A",'General Info'!$B$30,'Ori1-Raw Data'!H82)</f>
        <v>-80</v>
      </c>
      <c r="I83" s="50"/>
      <c r="J83" s="50">
        <f ca="1">IF(J82="N/A",'General Info'!$B$30,'Ori1-Raw Data'!J82)</f>
        <v>-80</v>
      </c>
      <c r="K83" s="50"/>
      <c r="L83" s="50">
        <f ca="1">IF(L82="N/A",'General Info'!$B$30,'Ori1-Raw Data'!L82)</f>
        <v>-80</v>
      </c>
      <c r="M83" s="50"/>
      <c r="N83" s="50">
        <f ca="1">IF(N82="N/A",'General Info'!$B$30,'Ori1-Raw Data'!N82)</f>
        <v>-80</v>
      </c>
      <c r="O83" s="50"/>
      <c r="P83" s="50">
        <f ca="1">IF(P82="N/A",'General Info'!$B$30,'Ori1-Raw Data'!P82)</f>
        <v>-80</v>
      </c>
      <c r="Q83" s="50"/>
      <c r="R83" s="50">
        <f ca="1">IF(R82="N/A",'General Info'!$B$30,'Ori1-Raw Data'!R82)</f>
        <v>-80</v>
      </c>
      <c r="S83" s="50"/>
      <c r="T83" s="50">
        <f ca="1">IF(T82="N/A",'General Info'!$B$30,'Ori1-Raw Data'!T82)</f>
        <v>-80</v>
      </c>
      <c r="U83" s="50"/>
      <c r="V83" s="50">
        <f ca="1">IF(V82="N/A",'General Info'!$B$30,'Ori1-Raw Data'!V82)</f>
        <v>-80</v>
      </c>
      <c r="W83" s="50"/>
      <c r="X83" s="50">
        <f ca="1">IF(X82="N/A",'General Info'!$B$30,'Ori1-Raw Data'!X82)</f>
        <v>-80</v>
      </c>
      <c r="Y83" s="50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In, Cheiel</cp:lastModifiedBy>
  <dcterms:created xsi:type="dcterms:W3CDTF">2014-04-03T16:46:49Z</dcterms:created>
  <dcterms:modified xsi:type="dcterms:W3CDTF">2017-03-12T13:34:36Z</dcterms:modified>
  <cp:category/>
</cp:coreProperties>
</file>